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-120" yWindow="-120" windowWidth="29040" windowHeight="15840" tabRatio="756"/>
  </bookViews>
  <sheets>
    <sheet name="1 priedas" sheetId="20" r:id="rId1"/>
    <sheet name="KMSA išlaikymas" sheetId="19" state="hidden" r:id="rId2"/>
  </sheets>
  <calcPr calcId="152511"/>
</workbook>
</file>

<file path=xl/calcChain.xml><?xml version="1.0" encoding="utf-8"?>
<calcChain xmlns="http://schemas.openxmlformats.org/spreadsheetml/2006/main">
  <c r="Y66" i="20" l="1"/>
  <c r="X66" i="20"/>
  <c r="W66" i="20"/>
  <c r="V66" i="20"/>
  <c r="U66" i="20"/>
  <c r="T66" i="20"/>
  <c r="S66" i="20"/>
  <c r="R66" i="20"/>
  <c r="Y59" i="20"/>
  <c r="Y67" i="20" s="1"/>
  <c r="Y68" i="20" s="1"/>
  <c r="X59" i="20"/>
  <c r="X67" i="20" s="1"/>
  <c r="X68" i="20" s="1"/>
  <c r="W59" i="20"/>
  <c r="W67" i="20" s="1"/>
  <c r="W68" i="20" s="1"/>
  <c r="V59" i="20"/>
  <c r="V67" i="20" s="1"/>
  <c r="V68" i="20" s="1"/>
  <c r="U59" i="20"/>
  <c r="U67" i="20" s="1"/>
  <c r="U68" i="20" s="1"/>
  <c r="T59" i="20"/>
  <c r="T67" i="20" s="1"/>
  <c r="T68" i="20" s="1"/>
  <c r="S59" i="20"/>
  <c r="S67" i="20" s="1"/>
  <c r="S68" i="20" s="1"/>
  <c r="S53" i="20" s="1"/>
  <c r="S54" i="20" s="1"/>
  <c r="R59" i="20"/>
  <c r="R67" i="20" s="1"/>
  <c r="R68" i="20" s="1"/>
  <c r="Q59" i="20"/>
  <c r="Q67" i="20" s="1"/>
  <c r="Q68" i="20" s="1"/>
  <c r="Y52" i="20"/>
  <c r="X52" i="20"/>
  <c r="W52" i="20"/>
  <c r="V52" i="20"/>
  <c r="U52" i="20"/>
  <c r="T52" i="20"/>
  <c r="S52" i="20"/>
  <c r="R52" i="20"/>
  <c r="R53" i="20" s="1"/>
  <c r="R54" i="20" s="1"/>
  <c r="Q52" i="20"/>
  <c r="Q53" i="20" s="1"/>
  <c r="Q54" i="20" s="1"/>
  <c r="Y44" i="20"/>
  <c r="Y45" i="20" s="1"/>
  <c r="Y43" i="20"/>
  <c r="X43" i="20"/>
  <c r="X44" i="20" s="1"/>
  <c r="X45" i="20" s="1"/>
  <c r="W43" i="20"/>
  <c r="W44" i="20" s="1"/>
  <c r="W45" i="20" s="1"/>
  <c r="V43" i="20"/>
  <c r="V44" i="20" s="1"/>
  <c r="V45" i="20" s="1"/>
  <c r="U43" i="20"/>
  <c r="U44" i="20" s="1"/>
  <c r="U45" i="20" s="1"/>
  <c r="T43" i="20"/>
  <c r="T44" i="20" s="1"/>
  <c r="T45" i="20" s="1"/>
  <c r="S43" i="20"/>
  <c r="S44" i="20" s="1"/>
  <c r="S45" i="20" s="1"/>
  <c r="R43" i="20"/>
  <c r="R44" i="20" s="1"/>
  <c r="R45" i="20" s="1"/>
  <c r="Q43" i="20"/>
  <c r="Q44" i="20" s="1"/>
  <c r="Q45" i="20" s="1"/>
  <c r="X37" i="20"/>
  <c r="X38" i="20" s="1"/>
  <c r="T37" i="20"/>
  <c r="T38" i="20" s="1"/>
  <c r="Y36" i="20"/>
  <c r="Y37" i="20" s="1"/>
  <c r="Y38" i="20" s="1"/>
  <c r="X36" i="20"/>
  <c r="W36" i="20"/>
  <c r="W37" i="20" s="1"/>
  <c r="W38" i="20" s="1"/>
  <c r="V36" i="20"/>
  <c r="V37" i="20" s="1"/>
  <c r="V38" i="20" s="1"/>
  <c r="U36" i="20"/>
  <c r="U37" i="20" s="1"/>
  <c r="U38" i="20" s="1"/>
  <c r="T36" i="20"/>
  <c r="S36" i="20"/>
  <c r="S37" i="20" s="1"/>
  <c r="S38" i="20" s="1"/>
  <c r="R36" i="20"/>
  <c r="R37" i="20" s="1"/>
  <c r="R38" i="20" s="1"/>
  <c r="Q36" i="20"/>
  <c r="Q37" i="20" s="1"/>
  <c r="Q38" i="20" s="1"/>
  <c r="S27" i="20"/>
  <c r="Y26" i="20"/>
  <c r="Y27" i="20" s="1"/>
  <c r="X26" i="20"/>
  <c r="X27" i="20" s="1"/>
  <c r="W26" i="20"/>
  <c r="W27" i="20" s="1"/>
  <c r="V26" i="20"/>
  <c r="V27" i="20" s="1"/>
  <c r="U26" i="20"/>
  <c r="U27" i="20" s="1"/>
  <c r="T26" i="20"/>
  <c r="T27" i="20" s="1"/>
  <c r="S26" i="20"/>
  <c r="R26" i="20"/>
  <c r="R27" i="20" s="1"/>
  <c r="Q26" i="20"/>
  <c r="Q27" i="20" s="1"/>
  <c r="Y22" i="20"/>
  <c r="Y21" i="20"/>
  <c r="X21" i="20"/>
  <c r="X22" i="20" s="1"/>
  <c r="W21" i="20"/>
  <c r="W22" i="20" s="1"/>
  <c r="V21" i="20"/>
  <c r="V22" i="20" s="1"/>
  <c r="U21" i="20"/>
  <c r="U22" i="20" s="1"/>
  <c r="T21" i="20"/>
  <c r="T22" i="20" s="1"/>
  <c r="S21" i="20"/>
  <c r="S22" i="20" s="1"/>
  <c r="R21" i="20"/>
  <c r="R22" i="20" s="1"/>
  <c r="Q21" i="20"/>
  <c r="Q22" i="20" s="1"/>
  <c r="Y13" i="20"/>
  <c r="Y14" i="20" s="1"/>
  <c r="Y15" i="20" s="1"/>
  <c r="X13" i="20"/>
  <c r="X14" i="20" s="1"/>
  <c r="X15" i="20" s="1"/>
  <c r="W13" i="20"/>
  <c r="W14" i="20" s="1"/>
  <c r="W15" i="20" s="1"/>
  <c r="V13" i="20"/>
  <c r="V14" i="20" s="1"/>
  <c r="V15" i="20" s="1"/>
  <c r="U13" i="20"/>
  <c r="U14" i="20" s="1"/>
  <c r="U15" i="20" s="1"/>
  <c r="T13" i="20"/>
  <c r="T14" i="20" s="1"/>
  <c r="T15" i="20" s="1"/>
  <c r="S13" i="20"/>
  <c r="S14" i="20" s="1"/>
  <c r="S15" i="20" s="1"/>
  <c r="R13" i="20"/>
  <c r="R14" i="20" s="1"/>
  <c r="R15" i="20" s="1"/>
  <c r="Q13" i="20"/>
  <c r="Q14" i="20" s="1"/>
  <c r="Q15" i="20" s="1"/>
  <c r="T53" i="20" l="1"/>
  <c r="T54" i="20" s="1"/>
  <c r="T69" i="20" s="1"/>
  <c r="X53" i="20"/>
  <c r="X54" i="20" s="1"/>
  <c r="Y53" i="20"/>
  <c r="Y54" i="20" s="1"/>
  <c r="S28" i="20"/>
  <c r="V53" i="20"/>
  <c r="V54" i="20" s="1"/>
  <c r="V69" i="20" s="1"/>
  <c r="T28" i="20"/>
  <c r="X28" i="20"/>
  <c r="U53" i="20"/>
  <c r="U54" i="20" s="1"/>
  <c r="V28" i="20"/>
  <c r="R28" i="20"/>
  <c r="S69" i="20"/>
  <c r="W53" i="20"/>
  <c r="W54" i="20" s="1"/>
  <c r="W28" i="20"/>
  <c r="R69" i="20"/>
  <c r="X69" i="20"/>
  <c r="Q28" i="20"/>
  <c r="Q69" i="20" s="1"/>
  <c r="U28" i="20"/>
  <c r="Y28" i="20"/>
  <c r="Y69" i="20" s="1"/>
  <c r="H36" i="20"/>
  <c r="U69" i="20" l="1"/>
  <c r="W69" i="20"/>
  <c r="I21" i="20"/>
  <c r="J21" i="20"/>
  <c r="K21" i="20"/>
  <c r="L21" i="20"/>
  <c r="M21" i="20"/>
  <c r="N21" i="20"/>
  <c r="O21" i="20"/>
  <c r="P21" i="20"/>
  <c r="H21" i="20"/>
  <c r="H26" i="20" l="1"/>
  <c r="I36" i="20" l="1"/>
  <c r="H59" i="20"/>
  <c r="I59" i="20"/>
  <c r="J59" i="20"/>
  <c r="K59" i="20"/>
  <c r="L59" i="20"/>
  <c r="M59" i="20"/>
  <c r="N59" i="20"/>
  <c r="O59" i="20"/>
  <c r="P59" i="20"/>
  <c r="H52" i="20"/>
  <c r="H53" i="20" s="1"/>
  <c r="H54" i="20" s="1"/>
  <c r="I52" i="20"/>
  <c r="J52" i="20"/>
  <c r="K52" i="20"/>
  <c r="L52" i="20"/>
  <c r="M52" i="20"/>
  <c r="N52" i="20"/>
  <c r="O52" i="20"/>
  <c r="P52" i="20"/>
  <c r="P26" i="20"/>
  <c r="P27" i="20" s="1"/>
  <c r="O26" i="20"/>
  <c r="O27" i="20" s="1"/>
  <c r="N26" i="20"/>
  <c r="N27" i="20" s="1"/>
  <c r="M26" i="20"/>
  <c r="M27" i="20" s="1"/>
  <c r="L26" i="20"/>
  <c r="L27" i="20" s="1"/>
  <c r="K26" i="20"/>
  <c r="K27" i="20" s="1"/>
  <c r="J26" i="20"/>
  <c r="J27" i="20" s="1"/>
  <c r="I26" i="20"/>
  <c r="I27" i="20" s="1"/>
  <c r="H27" i="20"/>
  <c r="I53" i="20" l="1"/>
  <c r="I54" i="20" s="1"/>
  <c r="I43" i="20"/>
  <c r="J43" i="20"/>
  <c r="K43" i="20"/>
  <c r="L43" i="20"/>
  <c r="M43" i="20"/>
  <c r="N43" i="20"/>
  <c r="O43" i="20"/>
  <c r="P43" i="20"/>
  <c r="H43" i="20"/>
  <c r="H13" i="20" l="1"/>
  <c r="H14" i="20" s="1"/>
  <c r="H15" i="20" s="1"/>
  <c r="I66" i="20" l="1"/>
  <c r="J66" i="20"/>
  <c r="K66" i="20"/>
  <c r="L66" i="20"/>
  <c r="M66" i="20"/>
  <c r="N66" i="20"/>
  <c r="O66" i="20"/>
  <c r="P66" i="20"/>
  <c r="P44" i="20"/>
  <c r="P45" i="20" s="1"/>
  <c r="I44" i="20"/>
  <c r="I45" i="20" s="1"/>
  <c r="J44" i="20"/>
  <c r="J45" i="20" s="1"/>
  <c r="K44" i="20"/>
  <c r="K45" i="20" s="1"/>
  <c r="K13" i="20"/>
  <c r="K14" i="20" s="1"/>
  <c r="K15" i="20" s="1"/>
  <c r="K22" i="20"/>
  <c r="K28" i="20" s="1"/>
  <c r="K36" i="20"/>
  <c r="K37" i="20" s="1"/>
  <c r="K38" i="20" s="1"/>
  <c r="L44" i="20"/>
  <c r="L45" i="20" s="1"/>
  <c r="M44" i="20"/>
  <c r="M45" i="20" s="1"/>
  <c r="N44" i="20"/>
  <c r="N45" i="20" s="1"/>
  <c r="O44" i="20"/>
  <c r="O45" i="20" s="1"/>
  <c r="I37" i="20"/>
  <c r="I38" i="20" s="1"/>
  <c r="J13" i="20"/>
  <c r="J14" i="20" s="1"/>
  <c r="J15" i="20" s="1"/>
  <c r="J22" i="20"/>
  <c r="J28" i="20" s="1"/>
  <c r="J36" i="20"/>
  <c r="J37" i="20" s="1"/>
  <c r="J38" i="20" s="1"/>
  <c r="I13" i="20"/>
  <c r="I14" i="20" s="1"/>
  <c r="I15" i="20" s="1"/>
  <c r="L13" i="20"/>
  <c r="L14" i="20" s="1"/>
  <c r="L15" i="20" s="1"/>
  <c r="L22" i="20"/>
  <c r="L28" i="20" s="1"/>
  <c r="L36" i="20"/>
  <c r="L37" i="20" s="1"/>
  <c r="L38" i="20" s="1"/>
  <c r="M13" i="20"/>
  <c r="M14" i="20" s="1"/>
  <c r="M15" i="20" s="1"/>
  <c r="N13" i="20"/>
  <c r="N14" i="20" s="1"/>
  <c r="N15" i="20" s="1"/>
  <c r="N22" i="20"/>
  <c r="N28" i="20" s="1"/>
  <c r="N36" i="20"/>
  <c r="N37" i="20" s="1"/>
  <c r="N38" i="20" s="1"/>
  <c r="O13" i="20"/>
  <c r="O14" i="20" s="1"/>
  <c r="O15" i="20" s="1"/>
  <c r="P13" i="20"/>
  <c r="P14" i="20" s="1"/>
  <c r="P15" i="20" s="1"/>
  <c r="P22" i="20"/>
  <c r="P28" i="20" s="1"/>
  <c r="P36" i="20"/>
  <c r="P37" i="20" s="1"/>
  <c r="P38" i="20" s="1"/>
  <c r="O22" i="20"/>
  <c r="O28" i="20" s="1"/>
  <c r="O36" i="20"/>
  <c r="O37" i="20" s="1"/>
  <c r="O38" i="20" s="1"/>
  <c r="M22" i="20"/>
  <c r="M28" i="20" s="1"/>
  <c r="M36" i="20"/>
  <c r="M37" i="20" s="1"/>
  <c r="M38" i="20" s="1"/>
  <c r="I22" i="20"/>
  <c r="I28" i="20" s="1"/>
  <c r="I28" i="19"/>
  <c r="M28" i="19"/>
  <c r="I29" i="19"/>
  <c r="J29" i="19"/>
  <c r="N29" i="19"/>
  <c r="M29" i="19" s="1"/>
  <c r="I30" i="19"/>
  <c r="M30" i="19"/>
  <c r="I31" i="19"/>
  <c r="J31" i="19"/>
  <c r="N31" i="19"/>
  <c r="M31" i="19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/>
  <c r="J39" i="19"/>
  <c r="L39" i="19"/>
  <c r="N39" i="19"/>
  <c r="P39" i="19"/>
  <c r="I40" i="19"/>
  <c r="M40" i="19"/>
  <c r="M41" i="19" s="1"/>
  <c r="J41" i="19"/>
  <c r="L41" i="19"/>
  <c r="N41" i="19"/>
  <c r="N42" i="19" s="1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N36" i="19" l="1"/>
  <c r="J32" i="19"/>
  <c r="I32" i="19" s="1"/>
  <c r="N32" i="19"/>
  <c r="N142" i="19" s="1"/>
  <c r="I141" i="19"/>
  <c r="J67" i="20"/>
  <c r="J68" i="20" s="1"/>
  <c r="J53" i="20" s="1"/>
  <c r="I67" i="20"/>
  <c r="I68" i="20" s="1"/>
  <c r="I69" i="20" s="1"/>
  <c r="O67" i="20"/>
  <c r="O68" i="20" s="1"/>
  <c r="O53" i="20" s="1"/>
  <c r="J42" i="19"/>
  <c r="J142" i="19" s="1"/>
  <c r="I142" i="19" s="1"/>
  <c r="O142" i="19"/>
  <c r="I39" i="19"/>
  <c r="P42" i="19"/>
  <c r="M42" i="19" s="1"/>
  <c r="M32" i="19"/>
  <c r="H67" i="20"/>
  <c r="H68" i="20" s="1"/>
  <c r="K67" i="20"/>
  <c r="K68" i="20" s="1"/>
  <c r="K53" i="20" s="1"/>
  <c r="P67" i="20"/>
  <c r="P68" i="20" s="1"/>
  <c r="P53" i="20" s="1"/>
  <c r="L67" i="20"/>
  <c r="L68" i="20" s="1"/>
  <c r="L53" i="20" s="1"/>
  <c r="N67" i="20"/>
  <c r="N68" i="20" s="1"/>
  <c r="N53" i="20" s="1"/>
  <c r="H37" i="20"/>
  <c r="H38" i="20" s="1"/>
  <c r="M67" i="20"/>
  <c r="M68" i="20" s="1"/>
  <c r="M53" i="20" s="1"/>
  <c r="H44" i="20"/>
  <c r="H45" i="20" s="1"/>
  <c r="H22" i="20"/>
  <c r="H28" i="20" s="1"/>
  <c r="M36" i="19"/>
  <c r="I36" i="19"/>
  <c r="I41" i="19"/>
  <c r="M141" i="19"/>
  <c r="L42" i="19"/>
  <c r="I42" i="19" l="1"/>
  <c r="H69" i="20"/>
  <c r="L54" i="20"/>
  <c r="L69" i="20" s="1"/>
  <c r="M54" i="20"/>
  <c r="M69" i="20" s="1"/>
  <c r="P54" i="20"/>
  <c r="P69" i="20" s="1"/>
  <c r="N54" i="20"/>
  <c r="N69" i="20" s="1"/>
  <c r="J54" i="20"/>
  <c r="J69" i="20" s="1"/>
  <c r="K54" i="20"/>
  <c r="K69" i="20" s="1"/>
  <c r="O54" i="20"/>
  <c r="O69" i="20" s="1"/>
  <c r="P142" i="19"/>
  <c r="M142" i="19" s="1"/>
</calcChain>
</file>

<file path=xl/sharedStrings.xml><?xml version="1.0" encoding="utf-8"?>
<sst xmlns="http://schemas.openxmlformats.org/spreadsheetml/2006/main" count="701" uniqueCount="217">
  <si>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</si>
  <si>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</si>
  <si>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</si>
  <si>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</si>
  <si>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</si>
  <si>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</si>
  <si>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</si>
  <si>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</si>
  <si>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</si>
  <si>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</si>
  <si>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</si>
  <si>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</si>
  <si>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</si>
  <si>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</si>
  <si>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</si>
  <si>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</si>
  <si>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</si>
  <si>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</si>
  <si>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</si>
  <si>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</si>
  <si>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</si>
  <si>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</si>
  <si>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</si>
  <si>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</si>
  <si>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</si>
  <si>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</si>
  <si>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</si>
  <si>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</si>
  <si>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</si>
  <si>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</si>
  <si>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</si>
  <si>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</si>
  <si>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</si>
  <si>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</si>
  <si>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</si>
  <si>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</si>
  <si>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</si>
  <si>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</si>
  <si>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</si>
  <si>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</si>
  <si>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</si>
  <si>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</si>
  <si>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</si>
  <si>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</si>
  <si>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</si>
  <si>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</si>
  <si>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</si>
  <si>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</si>
  <si>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</si>
  <si>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</si>
  <si>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</si>
  <si>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</si>
  <si>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</si>
  <si>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</si>
  <si>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</si>
  <si>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</si>
  <si>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</si>
  <si>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</si>
  <si>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</si>
  <si>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</si>
  <si>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</si>
  <si>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</si>
  <si>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</si>
  <si>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</si>
  <si>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</si>
  <si>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</si>
  <si>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</si>
  <si>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</si>
  <si>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</si>
  <si>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</si>
  <si>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</si>
  <si>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</si>
  <si>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</si>
  <si>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</si>
  <si>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</si>
  <si>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</si>
  <si>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</si>
  <si>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</si>
  <si>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</si>
  <si>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</si>
  <si>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</si>
  <si>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</si>
  <si>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</si>
  <si>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</si>
  <si>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</si>
  <si>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</si>
  <si>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</si>
  <si>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</si>
  <si>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</si>
  <si>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</si>
  <si>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</si>
  <si>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</si>
  <si>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</si>
  <si>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</si>
  <si>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</si>
  <si>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</si>
  <si>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</si>
  <si>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</si>
  <si>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</si>
  <si>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</si>
  <si>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</si>
  <si>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</si>
  <si>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</si>
  <si>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</si>
  <si>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</si>
  <si>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</si>
  <si>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</si>
  <si>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</si>
  <si>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</si>
  <si>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</si>
  <si>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</si>
  <si>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</si>
  <si>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</si>
  <si>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</si>
  <si>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</si>
  <si>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</si>
  <si>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</si>
  <si>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</si>
  <si>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</si>
  <si>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</si>
  <si>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</si>
  <si>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</si>
  <si>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</si>
  <si>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</si>
  <si>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</si>
  <si>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</si>
  <si>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</si>
  <si>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</si>
  <si>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</si>
  <si>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</si>
  <si>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</si>
  <si>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</si>
  <si>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</si>
  <si>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</si>
  <si>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</si>
  <si>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</si>
  <si>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</si>
  <si>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</si>
  <si>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</si>
  <si>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</si>
  <si>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</si>
  <si>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</si>
  <si>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</si>
  <si>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</si>
  <si>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</si>
  <si>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</si>
  <si>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</si>
  <si>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</si>
  <si>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</si>
  <si>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</si>
  <si>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</si>
  <si>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</si>
  <si>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>Seniūnijoje dirbančių darbuotojų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</si>
  <si>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</si>
  <si>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</si>
  <si>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>Uždavinys. Kompleksiškai modernizuoti, renovuoti švietimo įstaigų mokymo (si) ir ugdymo (si) aplinką ir materialinę bazę (vaikų ir jaunimo ugdymo organizavimas)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</si>
  <si>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</si>
  <si>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</si>
  <si>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</si>
  <si>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Švietimo kokybės gerinimas.</t>
  </si>
  <si>
    <t>Tikslas. Efektyvaus viešojo valdymo sistemos sukūrimas.</t>
  </si>
  <si>
    <t>Tikslas.Gyventojų užimtumo didinimas.</t>
  </si>
  <si>
    <t>Uždavinys.Organizuoti užimtumo didinimo programą</t>
  </si>
  <si>
    <t>Notarinių veiksmų skaičius</t>
  </si>
  <si>
    <t>Kidulių seniūnija</t>
  </si>
  <si>
    <t>Uždavinys. Finansinės pagalbos rajono gyventojams teikimas ir didinimas.</t>
  </si>
  <si>
    <t>Savivaldybės administracijos Kidulių seniūnijos 2020 metų veiklos planas</t>
  </si>
  <si>
    <t>Seniūnijoje prižiūrimų vietinės reikšmės kelių ir gatvių ilgis kilometrais</t>
  </si>
  <si>
    <t>Seniūnijos gyventojų, gaunančių pašalpas, skaičius</t>
  </si>
  <si>
    <t>Administruojamų būstų, nuomos būdu, skaičius</t>
  </si>
  <si>
    <t>Priemonė: Aplinkotvarkos darbų vykdymas seniūnijoje</t>
  </si>
  <si>
    <t>Priemonė: Vietinės reikšmės kelių ir gatvių priežiūra</t>
  </si>
  <si>
    <t>Veikla: Seniūnijos kelių greideriavimas, žvyravimas, sniego valymas</t>
  </si>
  <si>
    <t>Priemonė: Teikti socialines paslaugas seniūnijos gyventojams</t>
  </si>
  <si>
    <t>Veikla: Socialinių paslaugų administravimas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</si>
  <si>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</si>
  <si>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polotas ha</t>
  </si>
  <si>
    <t>Prižiūrimų seniūnijoje gatvės šviestuvų skaičius</t>
  </si>
  <si>
    <t xml:space="preserve">vnt. </t>
  </si>
  <si>
    <t>t</t>
  </si>
  <si>
    <t>Surinktų ir išvežtų atliekų kiekis, tonomis</t>
  </si>
  <si>
    <t>Nuvažiuotų kilometrų, vežant mokinius, per metus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</si>
  <si>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</si>
  <si>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</si>
  <si>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</si>
  <si>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Priemonė: Administracinės naštos mažinimo priemonės</t>
  </si>
  <si>
    <t>Priemonė: Įgyvendinti užimtumo didinimo programą</t>
  </si>
  <si>
    <t>Veikla: Įdarbinti seniūnijos gyventojus per užimtumo didinimo programą</t>
  </si>
  <si>
    <t>Įdarbintų, per užimtumo programą, seniūnijos gyventojų skaičius</t>
  </si>
  <si>
    <t>Veikla: Socialinių būstų nuomos administravimas seniūnijoje</t>
  </si>
  <si>
    <t>Uždavinys. Šakių rajono socialinio būsto fondo plėtra</t>
  </si>
  <si>
    <t>Veikla: iš dalies suremontuoti socialinius ir savivaldybei priklausančius būstus</t>
  </si>
  <si>
    <t>Suremontuotų būstų skaičius</t>
  </si>
  <si>
    <t>1</t>
  </si>
  <si>
    <t>Lėšos biudžetiniams 2020-iesiems metams, tūkst. Eur</t>
  </si>
  <si>
    <t>Išduotų leidimų skaičius</t>
  </si>
  <si>
    <t>Tvarkomų veikiančių ir neveikiančių kapinių plotas ha</t>
  </si>
  <si>
    <t>Išduotų pažymų skaičius</t>
  </si>
  <si>
    <r>
      <rPr>
        <b/>
        <sz val="10"/>
        <color theme="1"/>
        <rFont val="Times New Roman"/>
        <family val="1"/>
        <charset val="186"/>
      </rPr>
      <t>Priemonė:</t>
    </r>
    <r>
      <rPr>
        <b/>
        <sz val="10"/>
        <rFont val="Times New Roman"/>
        <family val="1"/>
        <charset val="186"/>
      </rPr>
      <t xml:space="preserve"> Socialinio būsto remontas seniūnijoje</t>
    </r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</si>
  <si>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</si>
  <si>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</si>
  <si>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</si>
  <si>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Leidimai saugotinų medžių ir krūmų kirtimo, persodinimo ar kitokio pašalinimo, genėjimo darbams</t>
  </si>
  <si>
    <t>Veikla: Notariniai veiksmai</t>
  </si>
  <si>
    <t>Nukrypimų nuo plano priežastys ir tolesni veiksmai, komentarai</t>
  </si>
  <si>
    <t>Panaudotos lėšos biudžetiniais 2020-ais metais, tūkst. Eur</t>
  </si>
  <si>
    <t>Faktinė reikšmė</t>
  </si>
  <si>
    <t>Sumažejo pašalpas gaunančių gyventojų</t>
  </si>
  <si>
    <t>Įsigyta papildomų šviestuvų</t>
  </si>
  <si>
    <t>Kreipėsi mažiau gyventojų</t>
  </si>
  <si>
    <t>Kreipėsi daugiau gyventojų</t>
  </si>
  <si>
    <t>ŠAKIŲ RAJONO SAVIVALDYBĖS ADMINISTRACIJOS KIDULIŲ SENIŪNIJOS
  2020  METŲ VEIKLOS PLANO ATASKAITA</t>
  </si>
  <si>
    <t>Priemonė: Vykdyti mokinių pavėžėjimo programą</t>
  </si>
  <si>
    <t>Veikla: Mokinių pavėžėjimo iki mokyklos organizavimas</t>
  </si>
  <si>
    <t>Dėl pameminės situacijos šalyje  paskelbus karantiną dalį metų nebuvo vykdomas mokinių pavėžėjimas</t>
  </si>
  <si>
    <t xml:space="preserve">Įdarbinta daugiau seniūnijos gyventojų pagal užimtumo didinimo programą </t>
  </si>
  <si>
    <t>PATVIRTINTA           
Šakių rajono savivaldybės
administracijos direktoriaus
2021 m. balandžio 27 d. įsakymu Nr. AT-346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</si>
</sst>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;[Red]#,##0.0"/>
    <numFmt numFmtId="167" formatCode="#,##0.000"/>
  </numFmts>
  <fonts count="36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u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2"/>
      <color theme="1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25" fillId="0" borderId="0"/>
    <xf numFmtId="0" fontId="13" fillId="0" borderId="0"/>
    <xf numFmtId="0" fontId="12" fillId="0" borderId="0"/>
    <xf numFmtId="0" fontId="24" fillId="0" borderId="0"/>
  </cellStyleXfs>
  <cellXfs count="578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left" vertical="center" wrapText="1" shrinkToFit="1"/>
    </xf>
    <xf numFmtId="49" fontId="10" fillId="0" borderId="1" xfId="0" applyNumberFormat="1" applyFont="1" applyBorder="1" applyAlignment="1">
      <alignment vertical="top"/>
    </xf>
    <xf numFmtId="49" fontId="10" fillId="9" borderId="28" xfId="0" applyNumberFormat="1" applyFont="1" applyFill="1" applyBorder="1" applyAlignment="1">
      <alignment vertical="top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0" fillId="0" borderId="53" xfId="0" applyFont="1" applyFill="1" applyBorder="1" applyAlignment="1">
      <alignment vertical="center" wrapText="1"/>
    </xf>
    <xf numFmtId="0" fontId="10" fillId="0" borderId="60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vertical="center"/>
    </xf>
    <xf numFmtId="0" fontId="8" fillId="0" borderId="28" xfId="0" applyFont="1" applyFill="1" applyBorder="1" applyAlignment="1">
      <alignment vertical="center" wrapText="1"/>
    </xf>
    <xf numFmtId="49" fontId="8" fillId="7" borderId="28" xfId="0" applyNumberFormat="1" applyFont="1" applyFill="1" applyBorder="1" applyAlignment="1">
      <alignment vertical="center"/>
    </xf>
    <xf numFmtId="0" fontId="8" fillId="0" borderId="23" xfId="0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vertical="center" wrapText="1"/>
    </xf>
    <xf numFmtId="2" fontId="10" fillId="4" borderId="6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2" fontId="8" fillId="0" borderId="28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4" fontId="10" fillId="0" borderId="28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2" fontId="10" fillId="4" borderId="28" xfId="0" applyNumberFormat="1" applyFont="1" applyFill="1" applyBorder="1" applyAlignment="1">
      <alignment horizontal="center" vertical="center" wrapText="1"/>
    </xf>
    <xf numFmtId="165" fontId="10" fillId="2" borderId="28" xfId="0" applyNumberFormat="1" applyFont="1" applyFill="1" applyBorder="1" applyAlignment="1">
      <alignment horizontal="center" vertical="center" wrapText="1"/>
    </xf>
    <xf numFmtId="165" fontId="10" fillId="0" borderId="28" xfId="0" applyNumberFormat="1" applyFont="1" applyFill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10" fillId="4" borderId="28" xfId="0" applyNumberFormat="1" applyFont="1" applyFill="1" applyBorder="1" applyAlignment="1">
      <alignment horizontal="center" vertical="center" wrapText="1"/>
    </xf>
    <xf numFmtId="164" fontId="8" fillId="5" borderId="28" xfId="0" applyNumberFormat="1" applyFont="1" applyFill="1" applyBorder="1" applyAlignment="1">
      <alignment horizontal="center" vertical="center" wrapText="1"/>
    </xf>
    <xf numFmtId="167" fontId="10" fillId="0" borderId="28" xfId="0" applyNumberFormat="1" applyFont="1" applyFill="1" applyBorder="1" applyAlignment="1">
      <alignment horizontal="center" vertical="center" wrapText="1"/>
    </xf>
    <xf numFmtId="165" fontId="10" fillId="6" borderId="2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27" fillId="8" borderId="28" xfId="0" applyFont="1" applyFill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vertical="top"/>
    </xf>
    <xf numFmtId="165" fontId="10" fillId="0" borderId="60" xfId="0" applyNumberFormat="1" applyFont="1" applyFill="1" applyBorder="1" applyAlignment="1">
      <alignment horizontal="center" vertical="center" wrapText="1"/>
    </xf>
    <xf numFmtId="49" fontId="10" fillId="0" borderId="60" xfId="0" applyNumberFormat="1" applyFont="1" applyFill="1" applyBorder="1" applyAlignment="1">
      <alignment horizontal="center" vertical="center" wrapText="1"/>
    </xf>
    <xf numFmtId="49" fontId="10" fillId="0" borderId="61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>
      <alignment horizontal="center" vertical="center" wrapText="1"/>
    </xf>
    <xf numFmtId="49" fontId="10" fillId="0" borderId="45" xfId="0" applyNumberFormat="1" applyFont="1" applyBorder="1" applyAlignment="1">
      <alignment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0" fontId="27" fillId="5" borderId="28" xfId="0" applyFont="1" applyFill="1" applyBorder="1" applyAlignment="1">
      <alignment vertical="center" wrapText="1"/>
    </xf>
    <xf numFmtId="0" fontId="27" fillId="0" borderId="28" xfId="0" applyFont="1" applyFill="1" applyBorder="1" applyAlignment="1">
      <alignment vertical="center" wrapText="1"/>
    </xf>
    <xf numFmtId="49" fontId="10" fillId="0" borderId="0" xfId="0" applyNumberFormat="1" applyFont="1" applyBorder="1" applyAlignment="1">
      <alignment vertical="top"/>
    </xf>
    <xf numFmtId="49" fontId="10" fillId="0" borderId="63" xfId="0" applyNumberFormat="1" applyFont="1" applyBorder="1" applyAlignment="1">
      <alignment vertical="top"/>
    </xf>
    <xf numFmtId="49" fontId="10" fillId="0" borderId="1" xfId="0" applyNumberFormat="1" applyFont="1" applyFill="1" applyBorder="1" applyAlignment="1">
      <alignment horizontal="right" vertical="top" wrapText="1"/>
    </xf>
    <xf numFmtId="49" fontId="28" fillId="0" borderId="1" xfId="0" applyNumberFormat="1" applyFont="1" applyBorder="1" applyAlignment="1">
      <alignment vertical="top"/>
    </xf>
    <xf numFmtId="49" fontId="28" fillId="3" borderId="28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vertical="top"/>
    </xf>
    <xf numFmtId="49" fontId="28" fillId="0" borderId="45" xfId="0" applyNumberFormat="1" applyFont="1" applyBorder="1" applyAlignment="1">
      <alignment horizontal="center" vertical="top"/>
    </xf>
    <xf numFmtId="49" fontId="28" fillId="3" borderId="23" xfId="0" applyNumberFormat="1" applyFont="1" applyFill="1" applyBorder="1" applyAlignment="1">
      <alignment horizontal="center" vertical="top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2" fillId="0" borderId="28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9" fontId="32" fillId="0" borderId="28" xfId="0" applyNumberFormat="1" applyFont="1" applyFill="1" applyBorder="1" applyAlignment="1">
      <alignment horizontal="center" vertical="center" wrapText="1"/>
    </xf>
    <xf numFmtId="49" fontId="26" fillId="8" borderId="28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" fillId="0" borderId="53" xfId="0" applyFont="1" applyBorder="1" applyAlignment="1">
      <alignment horizontal="center" vertical="center" textRotation="90" wrapText="1"/>
    </xf>
    <xf numFmtId="0" fontId="10" fillId="0" borderId="53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27" fillId="8" borderId="53" xfId="0" applyFont="1" applyFill="1" applyBorder="1" applyAlignment="1">
      <alignment horizontal="center" vertical="center" wrapText="1"/>
    </xf>
    <xf numFmtId="49" fontId="10" fillId="0" borderId="53" xfId="0" applyNumberFormat="1" applyFont="1" applyFill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8" fillId="8" borderId="53" xfId="0" applyFont="1" applyFill="1" applyBorder="1" applyAlignment="1">
      <alignment horizontal="center" vertical="center" wrapText="1"/>
    </xf>
    <xf numFmtId="0" fontId="31" fillId="6" borderId="28" xfId="0" applyFont="1" applyFill="1" applyBorder="1" applyAlignment="1">
      <alignment horizontal="left" vertical="center" wrapText="1"/>
    </xf>
    <xf numFmtId="0" fontId="32" fillId="3" borderId="28" xfId="0" applyFont="1" applyFill="1" applyBorder="1" applyAlignment="1">
      <alignment horizontal="left" vertical="center" wrapText="1"/>
    </xf>
    <xf numFmtId="0" fontId="32" fillId="2" borderId="28" xfId="0" applyFont="1" applyFill="1" applyBorder="1" applyAlignment="1">
      <alignment horizontal="left" vertical="center" wrapText="1"/>
    </xf>
    <xf numFmtId="164" fontId="32" fillId="4" borderId="28" xfId="0" applyNumberFormat="1" applyFont="1" applyFill="1" applyBorder="1" applyAlignment="1">
      <alignment horizontal="center" vertical="center" wrapText="1"/>
    </xf>
    <xf numFmtId="49" fontId="32" fillId="2" borderId="28" xfId="0" applyNumberFormat="1" applyFont="1" applyFill="1" applyBorder="1" applyAlignment="1">
      <alignment horizontal="center" vertical="center" wrapText="1"/>
    </xf>
    <xf numFmtId="49" fontId="32" fillId="3" borderId="28" xfId="0" applyNumberFormat="1" applyFont="1" applyFill="1" applyBorder="1" applyAlignment="1">
      <alignment horizontal="center" vertical="center" wrapText="1"/>
    </xf>
    <xf numFmtId="49" fontId="32" fillId="11" borderId="28" xfId="0" applyNumberFormat="1" applyFont="1" applyFill="1" applyBorder="1" applyAlignment="1">
      <alignment horizontal="left" vertical="center" wrapText="1"/>
    </xf>
    <xf numFmtId="49" fontId="32" fillId="11" borderId="28" xfId="0" applyNumberFormat="1" applyFont="1" applyFill="1" applyBorder="1" applyAlignment="1">
      <alignment horizontal="center" vertical="center" wrapText="1"/>
    </xf>
    <xf numFmtId="49" fontId="32" fillId="10" borderId="28" xfId="0" applyNumberFormat="1" applyFont="1" applyFill="1" applyBorder="1" applyAlignment="1">
      <alignment horizontal="center" vertical="center" wrapText="1"/>
    </xf>
    <xf numFmtId="49" fontId="32" fillId="6" borderId="28" xfId="0" applyNumberFormat="1" applyFont="1" applyFill="1" applyBorder="1" applyAlignment="1">
      <alignment horizontal="center" vertical="center" wrapText="1"/>
    </xf>
    <xf numFmtId="0" fontId="32" fillId="0" borderId="60" xfId="0" applyFont="1" applyFill="1" applyBorder="1" applyAlignment="1">
      <alignment vertical="center" wrapText="1"/>
    </xf>
    <xf numFmtId="165" fontId="32" fillId="0" borderId="28" xfId="0" applyNumberFormat="1" applyFont="1" applyFill="1" applyBorder="1" applyAlignment="1">
      <alignment horizontal="center" vertical="center" wrapText="1"/>
    </xf>
    <xf numFmtId="165" fontId="26" fillId="0" borderId="28" xfId="0" applyNumberFormat="1" applyFont="1" applyBorder="1" applyAlignment="1">
      <alignment horizontal="center" vertical="center" wrapText="1"/>
    </xf>
    <xf numFmtId="165" fontId="32" fillId="0" borderId="60" xfId="0" applyNumberFormat="1" applyFont="1" applyFill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165" fontId="32" fillId="0" borderId="0" xfId="0" applyNumberFormat="1" applyFont="1" applyAlignment="1">
      <alignment vertical="center" wrapText="1"/>
    </xf>
    <xf numFmtId="4" fontId="28" fillId="0" borderId="28" xfId="0" applyNumberFormat="1" applyFont="1" applyFill="1" applyBorder="1" applyAlignment="1">
      <alignment horizontal="center" vertical="center" wrapText="1"/>
    </xf>
    <xf numFmtId="2" fontId="28" fillId="4" borderId="28" xfId="0" applyNumberFormat="1" applyFont="1" applyFill="1" applyBorder="1" applyAlignment="1">
      <alignment horizontal="center" vertical="center" wrapText="1"/>
    </xf>
    <xf numFmtId="165" fontId="28" fillId="2" borderId="28" xfId="0" applyNumberFormat="1" applyFont="1" applyFill="1" applyBorder="1" applyAlignment="1">
      <alignment horizontal="center" vertical="center" wrapText="1"/>
    </xf>
    <xf numFmtId="165" fontId="28" fillId="3" borderId="28" xfId="0" applyNumberFormat="1" applyFont="1" applyFill="1" applyBorder="1" applyAlignment="1">
      <alignment horizontal="center" vertical="center" wrapText="1" shrinkToFit="1"/>
    </xf>
    <xf numFmtId="165" fontId="28" fillId="0" borderId="28" xfId="0" applyNumberFormat="1" applyFont="1" applyFill="1" applyBorder="1" applyAlignment="1">
      <alignment horizontal="center" vertical="center" wrapText="1"/>
    </xf>
    <xf numFmtId="165" fontId="27" fillId="0" borderId="28" xfId="0" applyNumberFormat="1" applyFont="1" applyBorder="1" applyAlignment="1">
      <alignment horizontal="center" vertical="center" wrapText="1"/>
    </xf>
    <xf numFmtId="165" fontId="28" fillId="4" borderId="28" xfId="0" applyNumberFormat="1" applyFont="1" applyFill="1" applyBorder="1" applyAlignment="1">
      <alignment horizontal="center" vertical="center" wrapText="1"/>
    </xf>
    <xf numFmtId="49" fontId="27" fillId="8" borderId="28" xfId="0" applyNumberFormat="1" applyFont="1" applyFill="1" applyBorder="1" applyAlignment="1">
      <alignment horizontal="center" vertical="center" wrapText="1"/>
    </xf>
    <xf numFmtId="2" fontId="28" fillId="4" borderId="61" xfId="0" applyNumberFormat="1" applyFont="1" applyFill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67" fontId="28" fillId="0" borderId="28" xfId="0" applyNumberFormat="1" applyFont="1" applyFill="1" applyBorder="1" applyAlignment="1">
      <alignment horizontal="center" vertical="center" wrapText="1"/>
    </xf>
    <xf numFmtId="165" fontId="28" fillId="6" borderId="28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center" wrapText="1" shrinkToFit="1"/>
    </xf>
    <xf numFmtId="49" fontId="28" fillId="2" borderId="45" xfId="0" applyNumberFormat="1" applyFont="1" applyFill="1" applyBorder="1" applyAlignment="1">
      <alignment horizontal="center" vertical="top"/>
    </xf>
    <xf numFmtId="49" fontId="28" fillId="8" borderId="23" xfId="0" applyNumberFormat="1" applyFont="1" applyFill="1" applyBorder="1" applyAlignment="1">
      <alignment horizontal="right" vertical="center" wrapText="1"/>
    </xf>
    <xf numFmtId="49" fontId="27" fillId="7" borderId="28" xfId="0" applyNumberFormat="1" applyFont="1" applyFill="1" applyBorder="1" applyAlignment="1">
      <alignment vertical="center"/>
    </xf>
    <xf numFmtId="0" fontId="27" fillId="0" borderId="60" xfId="0" applyFont="1" applyBorder="1" applyAlignment="1">
      <alignment horizontal="left" vertical="center" wrapText="1"/>
    </xf>
    <xf numFmtId="49" fontId="28" fillId="8" borderId="28" xfId="0" applyNumberFormat="1" applyFont="1" applyFill="1" applyBorder="1" applyAlignment="1">
      <alignment horizontal="center" vertical="center" wrapText="1"/>
    </xf>
    <xf numFmtId="165" fontId="28" fillId="8" borderId="28" xfId="0" applyNumberFormat="1" applyFont="1" applyFill="1" applyBorder="1" applyAlignment="1">
      <alignment horizontal="center" vertical="center" wrapText="1"/>
    </xf>
    <xf numFmtId="165" fontId="27" fillId="8" borderId="28" xfId="0" applyNumberFormat="1" applyFont="1" applyFill="1" applyBorder="1" applyAlignment="1">
      <alignment horizontal="center" vertical="center" wrapText="1"/>
    </xf>
    <xf numFmtId="49" fontId="27" fillId="8" borderId="28" xfId="0" applyNumberFormat="1" applyFont="1" applyFill="1" applyBorder="1" applyAlignment="1">
      <alignment horizontal="left" vertical="center" wrapText="1"/>
    </xf>
    <xf numFmtId="49" fontId="27" fillId="8" borderId="53" xfId="0" applyNumberFormat="1" applyFont="1" applyFill="1" applyBorder="1" applyAlignment="1">
      <alignment horizontal="center" vertical="center" wrapText="1"/>
    </xf>
    <xf numFmtId="49" fontId="27" fillId="8" borderId="60" xfId="0" applyNumberFormat="1" applyFont="1" applyFill="1" applyBorder="1" applyAlignment="1">
      <alignment horizontal="center" vertical="center" wrapText="1"/>
    </xf>
    <xf numFmtId="165" fontId="28" fillId="11" borderId="28" xfId="0" applyNumberFormat="1" applyFont="1" applyFill="1" applyBorder="1" applyAlignment="1">
      <alignment horizontal="center" vertical="center" wrapText="1" shrinkToFit="1"/>
    </xf>
    <xf numFmtId="49" fontId="28" fillId="10" borderId="55" xfId="0" applyNumberFormat="1" applyFont="1" applyFill="1" applyBorder="1" applyAlignment="1">
      <alignment horizontal="center" vertical="top"/>
    </xf>
    <xf numFmtId="165" fontId="28" fillId="10" borderId="28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 shrinkToFit="1"/>
    </xf>
    <xf numFmtId="0" fontId="22" fillId="0" borderId="0" xfId="0" applyFont="1" applyAlignment="1">
      <alignment horizontal="center" vertical="center" wrapText="1" shrinkToFit="1"/>
    </xf>
    <xf numFmtId="0" fontId="21" fillId="0" borderId="0" xfId="0" applyFont="1" applyAlignment="1">
      <alignment horizontal="center" vertical="center" wrapText="1" shrinkToFit="1"/>
    </xf>
    <xf numFmtId="0" fontId="18" fillId="6" borderId="28" xfId="0" applyFont="1" applyFill="1" applyBorder="1" applyAlignment="1">
      <alignment horizontal="left" vertical="center" wrapText="1" shrinkToFit="1"/>
    </xf>
    <xf numFmtId="0" fontId="10" fillId="3" borderId="28" xfId="0" applyFont="1" applyFill="1" applyBorder="1" applyAlignment="1">
      <alignment horizontal="left" vertical="center" wrapText="1" shrinkToFit="1"/>
    </xf>
    <xf numFmtId="0" fontId="10" fillId="2" borderId="28" xfId="0" applyFont="1" applyFill="1" applyBorder="1" applyAlignment="1">
      <alignment horizontal="left" vertical="center" wrapText="1" shrinkToFit="1"/>
    </xf>
    <xf numFmtId="0" fontId="10" fillId="0" borderId="28" xfId="0" applyFont="1" applyFill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164" fontId="10" fillId="4" borderId="28" xfId="0" applyNumberFormat="1" applyFont="1" applyFill="1" applyBorder="1" applyAlignment="1">
      <alignment horizontal="center" vertical="center" wrapText="1" shrinkToFit="1"/>
    </xf>
    <xf numFmtId="49" fontId="10" fillId="2" borderId="28" xfId="0" applyNumberFormat="1" applyFont="1" applyFill="1" applyBorder="1" applyAlignment="1">
      <alignment horizontal="center" vertical="center" wrapText="1" shrinkToFit="1"/>
    </xf>
    <xf numFmtId="49" fontId="10" fillId="3" borderId="28" xfId="0" applyNumberFormat="1" applyFont="1" applyFill="1" applyBorder="1" applyAlignment="1">
      <alignment horizontal="center" vertical="center" wrapText="1" shrinkToFit="1"/>
    </xf>
    <xf numFmtId="0" fontId="28" fillId="2" borderId="28" xfId="0" applyFont="1" applyFill="1" applyBorder="1" applyAlignment="1">
      <alignment horizontal="left" vertical="center" wrapText="1" shrinkToFit="1"/>
    </xf>
    <xf numFmtId="0" fontId="27" fillId="8" borderId="28" xfId="0" applyFont="1" applyFill="1" applyBorder="1" applyAlignment="1">
      <alignment horizontal="center" vertical="center" wrapText="1" shrinkToFit="1"/>
    </xf>
    <xf numFmtId="49" fontId="10" fillId="11" borderId="28" xfId="0" applyNumberFormat="1" applyFont="1" applyFill="1" applyBorder="1" applyAlignment="1">
      <alignment horizontal="left" vertical="center" wrapText="1" shrinkToFit="1"/>
    </xf>
    <xf numFmtId="49" fontId="10" fillId="0" borderId="28" xfId="0" applyNumberFormat="1" applyFont="1" applyFill="1" applyBorder="1" applyAlignment="1">
      <alignment horizontal="center" vertical="center" wrapText="1" shrinkToFit="1"/>
    </xf>
    <xf numFmtId="49" fontId="8" fillId="8" borderId="28" xfId="0" applyNumberFormat="1" applyFont="1" applyFill="1" applyBorder="1" applyAlignment="1">
      <alignment horizontal="center" vertical="center" wrapText="1" shrinkToFit="1"/>
    </xf>
    <xf numFmtId="49" fontId="10" fillId="11" borderId="28" xfId="0" applyNumberFormat="1" applyFont="1" applyFill="1" applyBorder="1" applyAlignment="1">
      <alignment horizontal="center" vertical="center" wrapText="1" shrinkToFit="1"/>
    </xf>
    <xf numFmtId="49" fontId="10" fillId="10" borderId="28" xfId="0" applyNumberFormat="1" applyFont="1" applyFill="1" applyBorder="1" applyAlignment="1">
      <alignment horizontal="center" vertical="center" wrapText="1" shrinkToFit="1"/>
    </xf>
    <xf numFmtId="0" fontId="27" fillId="0" borderId="28" xfId="0" applyFont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 wrapText="1" shrinkToFit="1"/>
    </xf>
    <xf numFmtId="0" fontId="27" fillId="0" borderId="28" xfId="0" applyFont="1" applyFill="1" applyBorder="1" applyAlignment="1">
      <alignment horizontal="center" vertical="center" wrapText="1" shrinkToFit="1"/>
    </xf>
    <xf numFmtId="0" fontId="8" fillId="8" borderId="28" xfId="0" applyFont="1" applyFill="1" applyBorder="1" applyAlignment="1">
      <alignment horizontal="center" vertical="center" wrapText="1" shrinkToFit="1"/>
    </xf>
    <xf numFmtId="49" fontId="10" fillId="6" borderId="28" xfId="0" applyNumberFormat="1" applyFont="1" applyFill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28" fillId="0" borderId="1" xfId="0" applyFont="1" applyBorder="1" applyAlignment="1">
      <alignment horizontal="center" vertical="top"/>
    </xf>
    <xf numFmtId="0" fontId="28" fillId="0" borderId="45" xfId="0" applyFont="1" applyBorder="1" applyAlignment="1">
      <alignment horizontal="center" vertical="top"/>
    </xf>
    <xf numFmtId="0" fontId="28" fillId="0" borderId="23" xfId="0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top"/>
    </xf>
    <xf numFmtId="49" fontId="28" fillId="0" borderId="1" xfId="0" applyNumberFormat="1" applyFont="1" applyBorder="1" applyAlignment="1">
      <alignment vertical="top"/>
    </xf>
    <xf numFmtId="49" fontId="28" fillId="0" borderId="45" xfId="0" applyNumberFormat="1" applyFont="1" applyBorder="1" applyAlignment="1">
      <alignment vertical="top"/>
    </xf>
    <xf numFmtId="49" fontId="28" fillId="0" borderId="23" xfId="0" applyNumberFormat="1" applyFont="1" applyBorder="1" applyAlignment="1">
      <alignment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164" fontId="10" fillId="4" borderId="60" xfId="0" applyNumberFormat="1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49" fontId="10" fillId="2" borderId="6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49" fontId="28" fillId="3" borderId="1" xfId="0" applyNumberFormat="1" applyFont="1" applyFill="1" applyBorder="1" applyAlignment="1">
      <alignment horizontal="center" vertical="top"/>
    </xf>
    <xf numFmtId="49" fontId="28" fillId="3" borderId="45" xfId="0" applyNumberFormat="1" applyFont="1" applyFill="1" applyBorder="1" applyAlignment="1">
      <alignment horizontal="center" vertical="top"/>
    </xf>
    <xf numFmtId="49" fontId="28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10" fillId="4" borderId="53" xfId="0" applyFont="1" applyFill="1" applyBorder="1" applyAlignment="1">
      <alignment horizontal="right" vertical="center" wrapText="1"/>
    </xf>
    <xf numFmtId="0" fontId="10" fillId="4" borderId="60" xfId="0" applyFont="1" applyFill="1" applyBorder="1" applyAlignment="1">
      <alignment horizontal="right" vertical="center" wrapText="1"/>
    </xf>
    <xf numFmtId="0" fontId="10" fillId="4" borderId="6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4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49" fontId="8" fillId="7" borderId="1" xfId="0" applyNumberFormat="1" applyFont="1" applyFill="1" applyBorder="1" applyAlignment="1">
      <alignment horizontal="center" vertical="center"/>
    </xf>
    <xf numFmtId="49" fontId="8" fillId="7" borderId="45" xfId="0" applyNumberFormat="1" applyFont="1" applyFill="1" applyBorder="1" applyAlignment="1">
      <alignment horizontal="center" vertical="center"/>
    </xf>
    <xf numFmtId="49" fontId="8" fillId="7" borderId="23" xfId="0" applyNumberFormat="1" applyFont="1" applyFill="1" applyBorder="1" applyAlignment="1">
      <alignment horizontal="center" vertical="center"/>
    </xf>
    <xf numFmtId="49" fontId="10" fillId="2" borderId="53" xfId="0" applyNumberFormat="1" applyFont="1" applyFill="1" applyBorder="1" applyAlignment="1">
      <alignment horizontal="right" vertical="center" wrapText="1"/>
    </xf>
    <xf numFmtId="49" fontId="10" fillId="2" borderId="60" xfId="0" applyNumberFormat="1" applyFont="1" applyFill="1" applyBorder="1" applyAlignment="1">
      <alignment horizontal="right" vertical="center" wrapText="1"/>
    </xf>
    <xf numFmtId="49" fontId="10" fillId="2" borderId="61" xfId="0" applyNumberFormat="1" applyFont="1" applyFill="1" applyBorder="1" applyAlignment="1">
      <alignment horizontal="right" vertical="center" wrapText="1"/>
    </xf>
    <xf numFmtId="49" fontId="10" fillId="9" borderId="53" xfId="0" applyNumberFormat="1" applyFont="1" applyFill="1" applyBorder="1" applyAlignment="1">
      <alignment horizontal="right" vertical="center" wrapText="1"/>
    </xf>
    <xf numFmtId="49" fontId="10" fillId="9" borderId="60" xfId="0" applyNumberFormat="1" applyFont="1" applyFill="1" applyBorder="1" applyAlignment="1">
      <alignment horizontal="right" vertical="center" wrapText="1"/>
    </xf>
    <xf numFmtId="49" fontId="10" fillId="9" borderId="61" xfId="0" applyNumberFormat="1" applyFont="1" applyFill="1" applyBorder="1" applyAlignment="1">
      <alignment horizontal="right" vertical="center" wrapText="1"/>
    </xf>
    <xf numFmtId="49" fontId="10" fillId="6" borderId="60" xfId="0" applyNumberFormat="1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28" fillId="3" borderId="23" xfId="0" applyFont="1" applyFill="1" applyBorder="1" applyAlignment="1">
      <alignment horizontal="left" vertical="center" wrapText="1"/>
    </xf>
    <xf numFmtId="0" fontId="28" fillId="3" borderId="28" xfId="0" applyFont="1" applyFill="1" applyBorder="1" applyAlignment="1">
      <alignment horizontal="left" vertical="center" wrapText="1"/>
    </xf>
    <xf numFmtId="0" fontId="28" fillId="3" borderId="53" xfId="0" applyFont="1" applyFill="1" applyBorder="1" applyAlignment="1">
      <alignment horizontal="left" vertical="center" wrapText="1"/>
    </xf>
    <xf numFmtId="49" fontId="10" fillId="3" borderId="53" xfId="0" applyNumberFormat="1" applyFont="1" applyFill="1" applyBorder="1" applyAlignment="1">
      <alignment horizontal="right" vertical="center" wrapText="1"/>
    </xf>
    <xf numFmtId="49" fontId="10" fillId="3" borderId="60" xfId="0" applyNumberFormat="1" applyFont="1" applyFill="1" applyBorder="1" applyAlignment="1">
      <alignment horizontal="right" vertical="center" wrapText="1"/>
    </xf>
    <xf numFmtId="49" fontId="10" fillId="3" borderId="61" xfId="0" applyNumberFormat="1" applyFont="1" applyFill="1" applyBorder="1" applyAlignment="1">
      <alignment horizontal="right" vertical="center" wrapText="1"/>
    </xf>
    <xf numFmtId="49" fontId="10" fillId="3" borderId="60" xfId="0" applyNumberFormat="1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vertical="top"/>
    </xf>
    <xf numFmtId="49" fontId="28" fillId="3" borderId="45" xfId="0" applyNumberFormat="1" applyFont="1" applyFill="1" applyBorder="1" applyAlignment="1">
      <alignment vertical="top"/>
    </xf>
    <xf numFmtId="49" fontId="28" fillId="3" borderId="23" xfId="0" applyNumberFormat="1" applyFont="1" applyFill="1" applyBorder="1" applyAlignment="1">
      <alignment vertical="top"/>
    </xf>
    <xf numFmtId="49" fontId="10" fillId="2" borderId="1" xfId="0" applyNumberFormat="1" applyFont="1" applyFill="1" applyBorder="1" applyAlignment="1">
      <alignment vertical="top"/>
    </xf>
    <xf numFmtId="49" fontId="10" fillId="2" borderId="45" xfId="0" applyNumberFormat="1" applyFont="1" applyFill="1" applyBorder="1" applyAlignment="1">
      <alignment vertical="top"/>
    </xf>
    <xf numFmtId="49" fontId="10" fillId="2" borderId="23" xfId="0" applyNumberFormat="1" applyFont="1" applyFill="1" applyBorder="1" applyAlignment="1">
      <alignment vertical="top"/>
    </xf>
    <xf numFmtId="0" fontId="21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28" fillId="2" borderId="28" xfId="0" applyFont="1" applyFill="1" applyBorder="1" applyAlignment="1">
      <alignment horizontal="left" vertical="center" wrapText="1"/>
    </xf>
    <xf numFmtId="0" fontId="28" fillId="2" borderId="53" xfId="0" applyFont="1" applyFill="1" applyBorder="1" applyAlignment="1">
      <alignment horizontal="left" vertical="center" wrapText="1"/>
    </xf>
    <xf numFmtId="0" fontId="8" fillId="0" borderId="28" xfId="0" applyFont="1" applyBorder="1" applyAlignment="1">
      <alignment horizontal="center" vertical="top" textRotation="90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wrapText="1"/>
    </xf>
    <xf numFmtId="49" fontId="28" fillId="10" borderId="64" xfId="0" applyNumberFormat="1" applyFont="1" applyFill="1" applyBorder="1" applyAlignment="1">
      <alignment horizontal="right" vertical="center" wrapText="1"/>
    </xf>
    <xf numFmtId="49" fontId="28" fillId="10" borderId="48" xfId="0" applyNumberFormat="1" applyFont="1" applyFill="1" applyBorder="1" applyAlignment="1">
      <alignment horizontal="right" vertical="center" wrapText="1"/>
    </xf>
    <xf numFmtId="49" fontId="28" fillId="10" borderId="28" xfId="0" applyNumberFormat="1" applyFont="1" applyFill="1" applyBorder="1" applyAlignment="1">
      <alignment horizontal="center" vertical="center" wrapText="1"/>
    </xf>
    <xf numFmtId="49" fontId="28" fillId="10" borderId="53" xfId="0" applyNumberFormat="1" applyFont="1" applyFill="1" applyBorder="1" applyAlignment="1">
      <alignment horizontal="center" vertical="center" wrapText="1"/>
    </xf>
    <xf numFmtId="49" fontId="28" fillId="11" borderId="55" xfId="0" applyNumberFormat="1" applyFont="1" applyFill="1" applyBorder="1" applyAlignment="1">
      <alignment horizontal="right" vertical="center" wrapText="1"/>
    </xf>
    <xf numFmtId="49" fontId="28" fillId="11" borderId="60" xfId="0" applyNumberFormat="1" applyFont="1" applyFill="1" applyBorder="1" applyAlignment="1">
      <alignment horizontal="right" vertical="center" wrapText="1"/>
    </xf>
    <xf numFmtId="49" fontId="28" fillId="11" borderId="6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45" xfId="0" applyNumberFormat="1" applyFont="1" applyFill="1" applyBorder="1" applyAlignment="1">
      <alignment horizontal="center" vertical="center" wrapText="1"/>
    </xf>
    <xf numFmtId="165" fontId="10" fillId="0" borderId="23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45" xfId="0" applyNumberFormat="1" applyFont="1" applyBorder="1" applyAlignment="1">
      <alignment horizontal="center"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49" fontId="10" fillId="11" borderId="62" xfId="0" applyNumberFormat="1" applyFont="1" applyFill="1" applyBorder="1" applyAlignment="1">
      <alignment horizontal="left" vertical="center" wrapText="1"/>
    </xf>
    <xf numFmtId="49" fontId="10" fillId="11" borderId="60" xfId="0" applyNumberFormat="1" applyFont="1" applyFill="1" applyBorder="1" applyAlignment="1">
      <alignment horizontal="left" vertical="center" wrapText="1"/>
    </xf>
    <xf numFmtId="165" fontId="10" fillId="0" borderId="60" xfId="0" applyNumberFormat="1" applyFont="1" applyFill="1" applyBorder="1" applyAlignment="1">
      <alignment horizontal="left" vertical="center" wrapText="1"/>
    </xf>
    <xf numFmtId="165" fontId="10" fillId="0" borderId="61" xfId="0" applyNumberFormat="1" applyFont="1" applyFill="1" applyBorder="1" applyAlignment="1">
      <alignment horizontal="left" vertical="center" wrapText="1"/>
    </xf>
    <xf numFmtId="49" fontId="10" fillId="2" borderId="28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45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28" fillId="11" borderId="60" xfId="0" applyNumberFormat="1" applyFont="1" applyFill="1" applyBorder="1" applyAlignment="1">
      <alignment horizontal="center" vertical="center" wrapText="1"/>
    </xf>
    <xf numFmtId="0" fontId="28" fillId="4" borderId="60" xfId="0" applyFont="1" applyFill="1" applyBorder="1" applyAlignment="1">
      <alignment horizontal="right" vertical="center" wrapText="1"/>
    </xf>
    <xf numFmtId="0" fontId="28" fillId="4" borderId="61" xfId="0" applyFont="1" applyFill="1" applyBorder="1" applyAlignment="1">
      <alignment horizontal="right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165" fontId="28" fillId="0" borderId="45" xfId="0" applyNumberFormat="1" applyFont="1" applyFill="1" applyBorder="1" applyAlignment="1">
      <alignment horizontal="center" vertical="center" wrapText="1"/>
    </xf>
    <xf numFmtId="165" fontId="28" fillId="0" borderId="23" xfId="0" applyNumberFormat="1" applyFont="1" applyFill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165" fontId="27" fillId="0" borderId="45" xfId="0" applyNumberFormat="1" applyFont="1" applyBorder="1" applyAlignment="1">
      <alignment horizontal="center" vertical="center" wrapText="1"/>
    </xf>
    <xf numFmtId="165" fontId="27" fillId="0" borderId="23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6" borderId="28" xfId="0" applyFont="1" applyFill="1" applyBorder="1" applyAlignment="1">
      <alignment horizontal="left" vertical="center" wrapText="1"/>
    </xf>
    <xf numFmtId="0" fontId="18" fillId="6" borderId="28" xfId="0" applyFont="1" applyFill="1" applyBorder="1" applyAlignment="1">
      <alignment horizontal="left" vertical="center" wrapText="1"/>
    </xf>
    <xf numFmtId="0" fontId="18" fillId="6" borderId="5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textRotation="90" wrapText="1"/>
    </xf>
    <xf numFmtId="0" fontId="34" fillId="0" borderId="75" xfId="0" applyFont="1" applyBorder="1" applyAlignment="1">
      <alignment vertical="center"/>
    </xf>
    <xf numFmtId="0" fontId="27" fillId="0" borderId="56" xfId="0" applyFont="1" applyBorder="1" applyAlignment="1">
      <alignment horizontal="center" vertical="center" wrapText="1"/>
    </xf>
    <xf numFmtId="0" fontId="27" fillId="0" borderId="62" xfId="0" applyFont="1" applyBorder="1" applyAlignment="1">
      <alignment horizontal="center" vertical="center" wrapText="1"/>
    </xf>
    <xf numFmtId="0" fontId="27" fillId="0" borderId="63" xfId="0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colors>
    <mruColors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0"/>
  <sheetViews>
    <sheetView tabSelected="1" zoomScale="80" zoomScaleNormal="80" workbookViewId="0">
      <pane ySplit="7" topLeftCell="A8" activePane="bottomLeft" state="frozen"/>
      <selection pane="bottomLeft"/>
    </sheetView>
  </sheetViews>
  <sheetFormatPr defaultColWidth="9.140625" defaultRowHeight="12.75" x14ac:dyDescent="0.2"/>
  <cols>
    <col min="1" max="1" width="3" style="1" customWidth="1"/>
    <col min="2" max="4" width="2.7109375" style="1" customWidth="1"/>
    <col min="5" max="5" width="2.7109375" style="166" customWidth="1"/>
    <col min="6" max="6" width="38.28515625" style="184" customWidth="1"/>
    <col min="7" max="7" width="6.85546875" style="184" customWidth="1"/>
    <col min="8" max="8" width="10.42578125" style="184" customWidth="1"/>
    <col min="9" max="9" width="9.7109375" style="184" customWidth="1"/>
    <col min="10" max="12" width="6.85546875" style="184" customWidth="1"/>
    <col min="13" max="13" width="6.7109375" style="184" customWidth="1"/>
    <col min="14" max="14" width="8.85546875" style="184" customWidth="1"/>
    <col min="15" max="16" width="6.85546875" style="184" customWidth="1"/>
    <col min="17" max="17" width="10.42578125" style="194" customWidth="1"/>
    <col min="18" max="18" width="9.7109375" style="194" customWidth="1"/>
    <col min="19" max="21" width="6.85546875" style="194" customWidth="1"/>
    <col min="22" max="22" width="6.7109375" style="194" customWidth="1"/>
    <col min="23" max="23" width="8.85546875" style="194" customWidth="1"/>
    <col min="24" max="25" width="6.85546875" style="194" customWidth="1"/>
    <col min="26" max="26" width="18.140625" style="183" customWidth="1"/>
    <col min="27" max="27" width="31.85546875" style="183" customWidth="1"/>
    <col min="28" max="28" width="5.28515625" style="201" customWidth="1"/>
    <col min="29" max="29" width="6.5703125" style="201" customWidth="1"/>
    <col min="30" max="30" width="6.5703125" style="240" customWidth="1"/>
    <col min="31" max="31" width="26" style="318" customWidth="1"/>
    <col min="32" max="32" width="25.140625" style="183" customWidth="1"/>
    <col min="33" max="16384" width="9.140625" style="183"/>
  </cols>
  <sheetData>
    <row r="1" spans="1:31" ht="9" customHeight="1" x14ac:dyDescent="0.2"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233"/>
      <c r="AE1" s="295"/>
    </row>
    <row r="2" spans="1:31" ht="76.5" customHeight="1" x14ac:dyDescent="0.2"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 t="s">
        <v>216</v>
      </c>
      <c r="AB2" s="376"/>
      <c r="AC2" s="376"/>
      <c r="AD2" s="233"/>
      <c r="AE2" s="295"/>
    </row>
    <row r="3" spans="1:31" ht="46.5" customHeight="1" x14ac:dyDescent="0.2">
      <c r="B3" s="377" t="s">
        <v>211</v>
      </c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234"/>
      <c r="AE3" s="296"/>
    </row>
    <row r="4" spans="1:31" ht="10.5" customHeight="1" x14ac:dyDescent="0.2">
      <c r="AA4" s="167"/>
      <c r="AB4" s="168"/>
      <c r="AC4" s="168"/>
      <c r="AD4" s="235"/>
      <c r="AE4" s="297"/>
    </row>
    <row r="5" spans="1:31" s="185" customFormat="1" ht="18" customHeight="1" x14ac:dyDescent="0.2">
      <c r="A5" s="380" t="s">
        <v>138</v>
      </c>
      <c r="B5" s="380" t="s">
        <v>1</v>
      </c>
      <c r="C5" s="380" t="s">
        <v>2</v>
      </c>
      <c r="D5" s="380" t="s">
        <v>3</v>
      </c>
      <c r="E5" s="384" t="s">
        <v>137</v>
      </c>
      <c r="F5" s="385" t="s">
        <v>18</v>
      </c>
      <c r="G5" s="429" t="s">
        <v>6</v>
      </c>
      <c r="H5" s="381" t="s">
        <v>194</v>
      </c>
      <c r="I5" s="433" t="s">
        <v>146</v>
      </c>
      <c r="J5" s="434"/>
      <c r="K5" s="434"/>
      <c r="L5" s="434"/>
      <c r="M5" s="434"/>
      <c r="N5" s="434"/>
      <c r="O5" s="434"/>
      <c r="P5" s="435"/>
      <c r="Q5" s="439" t="s">
        <v>205</v>
      </c>
      <c r="R5" s="441" t="s">
        <v>146</v>
      </c>
      <c r="S5" s="442"/>
      <c r="T5" s="442"/>
      <c r="U5" s="442"/>
      <c r="V5" s="442"/>
      <c r="W5" s="442"/>
      <c r="X5" s="442"/>
      <c r="Y5" s="443"/>
      <c r="Z5" s="432" t="s">
        <v>0</v>
      </c>
      <c r="AA5" s="385" t="s">
        <v>139</v>
      </c>
      <c r="AB5" s="385"/>
      <c r="AC5" s="385"/>
      <c r="AD5" s="385"/>
      <c r="AE5" s="385"/>
    </row>
    <row r="6" spans="1:31" s="185" customFormat="1" ht="7.5" customHeight="1" x14ac:dyDescent="0.2">
      <c r="A6" s="380"/>
      <c r="B6" s="380"/>
      <c r="C6" s="380"/>
      <c r="D6" s="380"/>
      <c r="E6" s="384"/>
      <c r="F6" s="385"/>
      <c r="G6" s="430"/>
      <c r="H6" s="382"/>
      <c r="I6" s="436"/>
      <c r="J6" s="437"/>
      <c r="K6" s="437"/>
      <c r="L6" s="437"/>
      <c r="M6" s="437"/>
      <c r="N6" s="437"/>
      <c r="O6" s="437"/>
      <c r="P6" s="438"/>
      <c r="Q6" s="440"/>
      <c r="R6" s="444"/>
      <c r="S6" s="445"/>
      <c r="T6" s="445"/>
      <c r="U6" s="445"/>
      <c r="V6" s="445"/>
      <c r="W6" s="445"/>
      <c r="X6" s="445"/>
      <c r="Y6" s="446"/>
      <c r="Z6" s="432"/>
      <c r="AA6" s="385"/>
      <c r="AB6" s="385"/>
      <c r="AC6" s="385"/>
      <c r="AD6" s="385"/>
      <c r="AE6" s="385"/>
    </row>
    <row r="7" spans="1:31" s="185" customFormat="1" ht="102.75" customHeight="1" x14ac:dyDescent="0.2">
      <c r="A7" s="380"/>
      <c r="B7" s="380"/>
      <c r="C7" s="380"/>
      <c r="D7" s="380"/>
      <c r="E7" s="384"/>
      <c r="F7" s="385"/>
      <c r="G7" s="431"/>
      <c r="H7" s="383"/>
      <c r="I7" s="162" t="s">
        <v>13</v>
      </c>
      <c r="J7" s="162" t="s">
        <v>144</v>
      </c>
      <c r="K7" s="162" t="s">
        <v>145</v>
      </c>
      <c r="L7" s="162" t="s">
        <v>140</v>
      </c>
      <c r="M7" s="162" t="s">
        <v>141</v>
      </c>
      <c r="N7" s="162" t="s">
        <v>142</v>
      </c>
      <c r="O7" s="162" t="s">
        <v>147</v>
      </c>
      <c r="P7" s="162" t="s">
        <v>143</v>
      </c>
      <c r="Q7" s="440"/>
      <c r="R7" s="207" t="s">
        <v>13</v>
      </c>
      <c r="S7" s="207" t="s">
        <v>144</v>
      </c>
      <c r="T7" s="207" t="s">
        <v>145</v>
      </c>
      <c r="U7" s="207" t="s">
        <v>140</v>
      </c>
      <c r="V7" s="207" t="s">
        <v>141</v>
      </c>
      <c r="W7" s="207" t="s">
        <v>142</v>
      </c>
      <c r="X7" s="207" t="s">
        <v>147</v>
      </c>
      <c r="Y7" s="207" t="s">
        <v>143</v>
      </c>
      <c r="Z7" s="432"/>
      <c r="AA7" s="162" t="s">
        <v>136</v>
      </c>
      <c r="AB7" s="161" t="s">
        <v>134</v>
      </c>
      <c r="AC7" s="241" t="s">
        <v>135</v>
      </c>
      <c r="AD7" s="280" t="s">
        <v>206</v>
      </c>
      <c r="AE7" s="281" t="s">
        <v>204</v>
      </c>
    </row>
    <row r="8" spans="1:31" s="184" customFormat="1" ht="15" customHeight="1" x14ac:dyDescent="0.2">
      <c r="A8" s="156" t="s">
        <v>9</v>
      </c>
      <c r="B8" s="426" t="s">
        <v>166</v>
      </c>
      <c r="C8" s="427"/>
      <c r="D8" s="427"/>
      <c r="E8" s="427"/>
      <c r="F8" s="427"/>
      <c r="G8" s="427"/>
      <c r="H8" s="427"/>
      <c r="I8" s="427"/>
      <c r="J8" s="427"/>
      <c r="K8" s="427"/>
      <c r="L8" s="427"/>
      <c r="M8" s="427"/>
      <c r="N8" s="427"/>
      <c r="O8" s="427"/>
      <c r="P8" s="427"/>
      <c r="Q8" s="427"/>
      <c r="R8" s="427"/>
      <c r="S8" s="427"/>
      <c r="T8" s="427"/>
      <c r="U8" s="427"/>
      <c r="V8" s="427"/>
      <c r="W8" s="427"/>
      <c r="X8" s="427"/>
      <c r="Y8" s="427"/>
      <c r="Z8" s="427"/>
      <c r="AA8" s="427"/>
      <c r="AB8" s="427"/>
      <c r="AC8" s="428"/>
      <c r="AD8" s="250"/>
      <c r="AE8" s="298"/>
    </row>
    <row r="9" spans="1:31" s="184" customFormat="1" ht="15" customHeight="1" x14ac:dyDescent="0.2">
      <c r="A9" s="159" t="s">
        <v>9</v>
      </c>
      <c r="B9" s="163" t="s">
        <v>9</v>
      </c>
      <c r="C9" s="361" t="s">
        <v>156</v>
      </c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1"/>
      <c r="X9" s="361"/>
      <c r="Y9" s="361"/>
      <c r="Z9" s="361"/>
      <c r="AA9" s="361"/>
      <c r="AB9" s="361"/>
      <c r="AC9" s="333"/>
      <c r="AD9" s="251"/>
      <c r="AE9" s="299"/>
    </row>
    <row r="10" spans="1:31" s="184" customFormat="1" ht="15" customHeight="1" x14ac:dyDescent="0.2">
      <c r="A10" s="155" t="s">
        <v>9</v>
      </c>
      <c r="B10" s="163" t="s">
        <v>9</v>
      </c>
      <c r="C10" s="164" t="s">
        <v>9</v>
      </c>
      <c r="D10" s="362" t="s">
        <v>153</v>
      </c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31"/>
      <c r="AD10" s="252"/>
      <c r="AE10" s="300"/>
    </row>
    <row r="11" spans="1:31" s="185" customFormat="1" ht="27" customHeight="1" x14ac:dyDescent="0.2">
      <c r="A11" s="423" t="s">
        <v>9</v>
      </c>
      <c r="B11" s="326" t="s">
        <v>9</v>
      </c>
      <c r="C11" s="327" t="s">
        <v>9</v>
      </c>
      <c r="D11" s="336" t="s">
        <v>9</v>
      </c>
      <c r="E11" s="328" t="s">
        <v>171</v>
      </c>
      <c r="F11" s="329"/>
      <c r="G11" s="169"/>
      <c r="H11" s="170"/>
      <c r="I11" s="170"/>
      <c r="J11" s="170"/>
      <c r="K11" s="170"/>
      <c r="L11" s="170"/>
      <c r="M11" s="170"/>
      <c r="N11" s="170"/>
      <c r="O11" s="170"/>
      <c r="P11" s="170"/>
      <c r="Q11" s="260"/>
      <c r="R11" s="260"/>
      <c r="S11" s="260"/>
      <c r="T11" s="260"/>
      <c r="U11" s="260"/>
      <c r="V11" s="260"/>
      <c r="W11" s="260"/>
      <c r="X11" s="260"/>
      <c r="Y11" s="260"/>
      <c r="Z11" s="170"/>
      <c r="AA11" s="171"/>
      <c r="AB11" s="172"/>
      <c r="AC11" s="242"/>
      <c r="AD11" s="236"/>
      <c r="AE11" s="301"/>
    </row>
    <row r="12" spans="1:31" s="185" customFormat="1" ht="38.25" customHeight="1" x14ac:dyDescent="0.2">
      <c r="A12" s="424"/>
      <c r="B12" s="326"/>
      <c r="C12" s="327"/>
      <c r="D12" s="337"/>
      <c r="E12" s="173" t="s">
        <v>9</v>
      </c>
      <c r="F12" s="174" t="s">
        <v>172</v>
      </c>
      <c r="G12" s="204" t="s">
        <v>13</v>
      </c>
      <c r="H12" s="186">
        <v>30.41</v>
      </c>
      <c r="I12" s="204">
        <v>30.41</v>
      </c>
      <c r="J12" s="204"/>
      <c r="K12" s="204"/>
      <c r="L12" s="204"/>
      <c r="M12" s="204"/>
      <c r="N12" s="204"/>
      <c r="O12" s="204"/>
      <c r="P12" s="204"/>
      <c r="Q12" s="267">
        <v>30.41</v>
      </c>
      <c r="R12" s="207">
        <v>30.41</v>
      </c>
      <c r="S12" s="207"/>
      <c r="T12" s="207"/>
      <c r="U12" s="207"/>
      <c r="V12" s="207"/>
      <c r="W12" s="207"/>
      <c r="X12" s="207"/>
      <c r="Y12" s="207"/>
      <c r="Z12" s="187" t="s">
        <v>164</v>
      </c>
      <c r="AA12" s="188" t="s">
        <v>167</v>
      </c>
      <c r="AB12" s="162" t="s">
        <v>149</v>
      </c>
      <c r="AC12" s="243">
        <v>73</v>
      </c>
      <c r="AD12" s="207">
        <v>73</v>
      </c>
      <c r="AE12" s="302"/>
    </row>
    <row r="13" spans="1:31" s="184" customFormat="1" ht="15" customHeight="1" x14ac:dyDescent="0.2">
      <c r="A13" s="425"/>
      <c r="B13" s="326"/>
      <c r="C13" s="327"/>
      <c r="D13" s="345" t="s">
        <v>14</v>
      </c>
      <c r="E13" s="346"/>
      <c r="F13" s="346"/>
      <c r="G13" s="347"/>
      <c r="H13" s="189">
        <f>H12</f>
        <v>30.41</v>
      </c>
      <c r="I13" s="189">
        <f t="shared" ref="I13:P13" si="0">I12</f>
        <v>30.41</v>
      </c>
      <c r="J13" s="189">
        <f t="shared" si="0"/>
        <v>0</v>
      </c>
      <c r="K13" s="189">
        <f t="shared" si="0"/>
        <v>0</v>
      </c>
      <c r="L13" s="189">
        <f t="shared" si="0"/>
        <v>0</v>
      </c>
      <c r="M13" s="189">
        <f t="shared" si="0"/>
        <v>0</v>
      </c>
      <c r="N13" s="189">
        <f t="shared" si="0"/>
        <v>0</v>
      </c>
      <c r="O13" s="189">
        <f t="shared" si="0"/>
        <v>0</v>
      </c>
      <c r="P13" s="189">
        <f t="shared" si="0"/>
        <v>0</v>
      </c>
      <c r="Q13" s="268">
        <f>Q12</f>
        <v>30.41</v>
      </c>
      <c r="R13" s="268">
        <f t="shared" ref="R13:Y13" si="1">R12</f>
        <v>30.41</v>
      </c>
      <c r="S13" s="268">
        <f t="shared" si="1"/>
        <v>0</v>
      </c>
      <c r="T13" s="268">
        <f t="shared" si="1"/>
        <v>0</v>
      </c>
      <c r="U13" s="268">
        <f t="shared" si="1"/>
        <v>0</v>
      </c>
      <c r="V13" s="268">
        <f t="shared" si="1"/>
        <v>0</v>
      </c>
      <c r="W13" s="268">
        <f t="shared" si="1"/>
        <v>0</v>
      </c>
      <c r="X13" s="268">
        <f t="shared" si="1"/>
        <v>0</v>
      </c>
      <c r="Y13" s="268">
        <f t="shared" si="1"/>
        <v>0</v>
      </c>
      <c r="Z13" s="330"/>
      <c r="AA13" s="330"/>
      <c r="AB13" s="330"/>
      <c r="AC13" s="330"/>
      <c r="AD13" s="253"/>
      <c r="AE13" s="303"/>
    </row>
    <row r="14" spans="1:31" s="184" customFormat="1" ht="15" customHeight="1" x14ac:dyDescent="0.2">
      <c r="A14" s="156" t="s">
        <v>9</v>
      </c>
      <c r="B14" s="163" t="s">
        <v>9</v>
      </c>
      <c r="C14" s="164" t="s">
        <v>9</v>
      </c>
      <c r="D14" s="354" t="s">
        <v>15</v>
      </c>
      <c r="E14" s="355"/>
      <c r="F14" s="355"/>
      <c r="G14" s="356"/>
      <c r="H14" s="190">
        <f>H13</f>
        <v>30.41</v>
      </c>
      <c r="I14" s="190">
        <f t="shared" ref="I14:P15" si="2">I13</f>
        <v>30.41</v>
      </c>
      <c r="J14" s="190">
        <f t="shared" si="2"/>
        <v>0</v>
      </c>
      <c r="K14" s="190">
        <f t="shared" si="2"/>
        <v>0</v>
      </c>
      <c r="L14" s="190">
        <f t="shared" si="2"/>
        <v>0</v>
      </c>
      <c r="M14" s="190">
        <f t="shared" si="2"/>
        <v>0</v>
      </c>
      <c r="N14" s="190">
        <f t="shared" si="2"/>
        <v>0</v>
      </c>
      <c r="O14" s="190">
        <f t="shared" si="2"/>
        <v>0</v>
      </c>
      <c r="P14" s="190">
        <f t="shared" si="2"/>
        <v>0</v>
      </c>
      <c r="Q14" s="269">
        <f>Q13</f>
        <v>30.41</v>
      </c>
      <c r="R14" s="269">
        <f t="shared" ref="R14:Y14" si="3">R13</f>
        <v>30.41</v>
      </c>
      <c r="S14" s="269">
        <f t="shared" si="3"/>
        <v>0</v>
      </c>
      <c r="T14" s="269">
        <f t="shared" si="3"/>
        <v>0</v>
      </c>
      <c r="U14" s="269">
        <f t="shared" si="3"/>
        <v>0</v>
      </c>
      <c r="V14" s="269">
        <f t="shared" si="3"/>
        <v>0</v>
      </c>
      <c r="W14" s="269">
        <f t="shared" si="3"/>
        <v>0</v>
      </c>
      <c r="X14" s="269">
        <f t="shared" si="3"/>
        <v>0</v>
      </c>
      <c r="Y14" s="269">
        <f t="shared" si="3"/>
        <v>0</v>
      </c>
      <c r="Z14" s="335"/>
      <c r="AA14" s="335"/>
      <c r="AB14" s="335"/>
      <c r="AC14" s="335"/>
      <c r="AD14" s="254"/>
      <c r="AE14" s="304"/>
    </row>
    <row r="15" spans="1:31" ht="13.5" customHeight="1" x14ac:dyDescent="0.2">
      <c r="A15" s="159" t="s">
        <v>9</v>
      </c>
      <c r="B15" s="163" t="s">
        <v>9</v>
      </c>
      <c r="C15" s="366" t="s">
        <v>17</v>
      </c>
      <c r="D15" s="367"/>
      <c r="E15" s="367"/>
      <c r="F15" s="367"/>
      <c r="G15" s="368"/>
      <c r="H15" s="157">
        <f>H14</f>
        <v>30.41</v>
      </c>
      <c r="I15" s="157">
        <f t="shared" si="2"/>
        <v>30.41</v>
      </c>
      <c r="J15" s="157">
        <f t="shared" si="2"/>
        <v>0</v>
      </c>
      <c r="K15" s="157">
        <f t="shared" si="2"/>
        <v>0</v>
      </c>
      <c r="L15" s="157">
        <f t="shared" si="2"/>
        <v>0</v>
      </c>
      <c r="M15" s="157">
        <f t="shared" si="2"/>
        <v>0</v>
      </c>
      <c r="N15" s="157">
        <f t="shared" si="2"/>
        <v>0</v>
      </c>
      <c r="O15" s="157">
        <f t="shared" si="2"/>
        <v>0</v>
      </c>
      <c r="P15" s="157">
        <f t="shared" si="2"/>
        <v>0</v>
      </c>
      <c r="Q15" s="270">
        <f>Q14</f>
        <v>30.41</v>
      </c>
      <c r="R15" s="270">
        <f t="shared" ref="R15:Y15" si="4">R14</f>
        <v>30.41</v>
      </c>
      <c r="S15" s="270">
        <f t="shared" si="4"/>
        <v>0</v>
      </c>
      <c r="T15" s="270">
        <f t="shared" si="4"/>
        <v>0</v>
      </c>
      <c r="U15" s="270">
        <f t="shared" si="4"/>
        <v>0</v>
      </c>
      <c r="V15" s="270">
        <f t="shared" si="4"/>
        <v>0</v>
      </c>
      <c r="W15" s="270">
        <f t="shared" si="4"/>
        <v>0</v>
      </c>
      <c r="X15" s="270">
        <f t="shared" si="4"/>
        <v>0</v>
      </c>
      <c r="Y15" s="270">
        <f t="shared" si="4"/>
        <v>0</v>
      </c>
      <c r="Z15" s="369"/>
      <c r="AA15" s="369"/>
      <c r="AB15" s="369"/>
      <c r="AC15" s="369"/>
      <c r="AD15" s="255"/>
      <c r="AE15" s="305"/>
    </row>
    <row r="16" spans="1:31" s="184" customFormat="1" ht="15" customHeight="1" x14ac:dyDescent="0.2">
      <c r="A16" s="159" t="s">
        <v>9</v>
      </c>
      <c r="B16" s="163" t="s">
        <v>10</v>
      </c>
      <c r="C16" s="361" t="s">
        <v>157</v>
      </c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33"/>
      <c r="AD16" s="251"/>
      <c r="AE16" s="299"/>
    </row>
    <row r="17" spans="1:39" s="184" customFormat="1" ht="15" customHeight="1" x14ac:dyDescent="0.2">
      <c r="A17" s="155" t="s">
        <v>9</v>
      </c>
      <c r="B17" s="163" t="s">
        <v>10</v>
      </c>
      <c r="C17" s="164" t="s">
        <v>9</v>
      </c>
      <c r="D17" s="378" t="s">
        <v>165</v>
      </c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  <c r="S17" s="378"/>
      <c r="T17" s="378"/>
      <c r="U17" s="378"/>
      <c r="V17" s="378"/>
      <c r="W17" s="378"/>
      <c r="X17" s="378"/>
      <c r="Y17" s="378"/>
      <c r="Z17" s="378"/>
      <c r="AA17" s="378"/>
      <c r="AB17" s="378"/>
      <c r="AC17" s="379"/>
      <c r="AD17" s="252"/>
      <c r="AE17" s="306"/>
    </row>
    <row r="18" spans="1:39" s="184" customFormat="1" ht="28.5" customHeight="1" x14ac:dyDescent="0.2">
      <c r="A18" s="322" t="s">
        <v>9</v>
      </c>
      <c r="B18" s="326" t="s">
        <v>10</v>
      </c>
      <c r="C18" s="327" t="s">
        <v>9</v>
      </c>
      <c r="D18" s="336" t="s">
        <v>9</v>
      </c>
      <c r="E18" s="328" t="s">
        <v>173</v>
      </c>
      <c r="F18" s="329"/>
      <c r="G18" s="169"/>
      <c r="H18" s="170"/>
      <c r="I18" s="170"/>
      <c r="J18" s="170"/>
      <c r="K18" s="170"/>
      <c r="L18" s="170"/>
      <c r="M18" s="170"/>
      <c r="N18" s="170"/>
      <c r="O18" s="170"/>
      <c r="P18" s="170"/>
      <c r="Q18" s="260"/>
      <c r="R18" s="260"/>
      <c r="S18" s="260"/>
      <c r="T18" s="260"/>
      <c r="U18" s="260"/>
      <c r="V18" s="260"/>
      <c r="W18" s="260"/>
      <c r="X18" s="260"/>
      <c r="Y18" s="260"/>
      <c r="Z18" s="170"/>
      <c r="AA18" s="171"/>
      <c r="AB18" s="172"/>
      <c r="AC18" s="242"/>
      <c r="AD18" s="236"/>
      <c r="AE18" s="301"/>
    </row>
    <row r="19" spans="1:39" s="184" customFormat="1" ht="29.25" customHeight="1" x14ac:dyDescent="0.2">
      <c r="A19" s="322"/>
      <c r="B19" s="326"/>
      <c r="C19" s="327"/>
      <c r="D19" s="337"/>
      <c r="E19" s="175" t="s">
        <v>9</v>
      </c>
      <c r="F19" s="174" t="s">
        <v>174</v>
      </c>
      <c r="G19" s="204" t="s">
        <v>13</v>
      </c>
      <c r="H19" s="191">
        <v>3.9</v>
      </c>
      <c r="I19" s="192">
        <v>3.9</v>
      </c>
      <c r="J19" s="204"/>
      <c r="K19" s="204"/>
      <c r="L19" s="204"/>
      <c r="M19" s="204"/>
      <c r="N19" s="204"/>
      <c r="O19" s="204"/>
      <c r="P19" s="162"/>
      <c r="Q19" s="271">
        <v>1.5</v>
      </c>
      <c r="R19" s="272">
        <v>1.5</v>
      </c>
      <c r="S19" s="237"/>
      <c r="T19" s="237"/>
      <c r="U19" s="237"/>
      <c r="V19" s="237"/>
      <c r="W19" s="237"/>
      <c r="X19" s="237"/>
      <c r="Y19" s="237"/>
      <c r="Z19" s="187" t="s">
        <v>164</v>
      </c>
      <c r="AA19" s="188" t="s">
        <v>168</v>
      </c>
      <c r="AB19" s="193" t="s">
        <v>148</v>
      </c>
      <c r="AC19" s="243">
        <v>50</v>
      </c>
      <c r="AD19" s="207">
        <v>45</v>
      </c>
      <c r="AE19" s="302" t="s">
        <v>207</v>
      </c>
    </row>
    <row r="20" spans="1:39" s="184" customFormat="1" ht="41.25" customHeight="1" x14ac:dyDescent="0.2">
      <c r="A20" s="322"/>
      <c r="B20" s="326"/>
      <c r="C20" s="327"/>
      <c r="D20" s="337"/>
      <c r="E20" s="175" t="s">
        <v>10</v>
      </c>
      <c r="F20" s="176" t="s">
        <v>189</v>
      </c>
      <c r="G20" s="205" t="s">
        <v>140</v>
      </c>
      <c r="H20" s="191">
        <v>0.35</v>
      </c>
      <c r="I20" s="192"/>
      <c r="J20" s="205"/>
      <c r="K20" s="205"/>
      <c r="L20" s="205">
        <v>0.35</v>
      </c>
      <c r="M20" s="204"/>
      <c r="N20" s="204"/>
      <c r="O20" s="204"/>
      <c r="P20" s="162"/>
      <c r="Q20" s="271">
        <v>0.35</v>
      </c>
      <c r="R20" s="272"/>
      <c r="S20" s="207"/>
      <c r="T20" s="207"/>
      <c r="U20" s="207">
        <v>0.35</v>
      </c>
      <c r="V20" s="207"/>
      <c r="W20" s="207"/>
      <c r="X20" s="207"/>
      <c r="Y20" s="207"/>
      <c r="Z20" s="187" t="s">
        <v>164</v>
      </c>
      <c r="AA20" s="188" t="s">
        <v>169</v>
      </c>
      <c r="AB20" s="193" t="s">
        <v>148</v>
      </c>
      <c r="AC20" s="244">
        <v>16</v>
      </c>
      <c r="AD20" s="206">
        <v>16</v>
      </c>
      <c r="AE20" s="307"/>
      <c r="AF20" s="194"/>
      <c r="AG20" s="194"/>
      <c r="AH20" s="194"/>
      <c r="AI20" s="194"/>
      <c r="AJ20" s="194"/>
      <c r="AK20" s="194"/>
      <c r="AL20" s="194"/>
      <c r="AM20" s="194"/>
    </row>
    <row r="21" spans="1:39" s="184" customFormat="1" ht="15" customHeight="1" x14ac:dyDescent="0.2">
      <c r="A21" s="322"/>
      <c r="B21" s="326"/>
      <c r="C21" s="327"/>
      <c r="D21" s="345" t="s">
        <v>14</v>
      </c>
      <c r="E21" s="346"/>
      <c r="F21" s="346"/>
      <c r="G21" s="347"/>
      <c r="H21" s="197">
        <f>H19+H20</f>
        <v>4.25</v>
      </c>
      <c r="I21" s="197">
        <f t="shared" ref="I21:P21" si="5">I19+I20</f>
        <v>3.9</v>
      </c>
      <c r="J21" s="197">
        <f t="shared" si="5"/>
        <v>0</v>
      </c>
      <c r="K21" s="197">
        <f t="shared" si="5"/>
        <v>0</v>
      </c>
      <c r="L21" s="197">
        <f t="shared" si="5"/>
        <v>0.35</v>
      </c>
      <c r="M21" s="197">
        <f t="shared" si="5"/>
        <v>0</v>
      </c>
      <c r="N21" s="197">
        <f t="shared" si="5"/>
        <v>0</v>
      </c>
      <c r="O21" s="197">
        <f t="shared" si="5"/>
        <v>0</v>
      </c>
      <c r="P21" s="197">
        <f t="shared" si="5"/>
        <v>0</v>
      </c>
      <c r="Q21" s="273">
        <f>Q19+Q20</f>
        <v>1.85</v>
      </c>
      <c r="R21" s="273">
        <f t="shared" ref="R21:Y21" si="6">R19+R20</f>
        <v>1.5</v>
      </c>
      <c r="S21" s="273">
        <f t="shared" si="6"/>
        <v>0</v>
      </c>
      <c r="T21" s="273">
        <f t="shared" si="6"/>
        <v>0</v>
      </c>
      <c r="U21" s="273">
        <f t="shared" si="6"/>
        <v>0.35</v>
      </c>
      <c r="V21" s="273">
        <f t="shared" si="6"/>
        <v>0</v>
      </c>
      <c r="W21" s="273">
        <f t="shared" si="6"/>
        <v>0</v>
      </c>
      <c r="X21" s="273">
        <f t="shared" si="6"/>
        <v>0</v>
      </c>
      <c r="Y21" s="273">
        <f t="shared" si="6"/>
        <v>0</v>
      </c>
      <c r="Z21" s="330"/>
      <c r="AA21" s="330"/>
      <c r="AB21" s="330"/>
      <c r="AC21" s="330"/>
      <c r="AD21" s="253"/>
      <c r="AE21" s="303"/>
    </row>
    <row r="22" spans="1:39" s="184" customFormat="1" ht="15" customHeight="1" x14ac:dyDescent="0.2">
      <c r="A22" s="212" t="s">
        <v>9</v>
      </c>
      <c r="B22" s="163" t="s">
        <v>10</v>
      </c>
      <c r="C22" s="164" t="s">
        <v>9</v>
      </c>
      <c r="D22" s="354" t="s">
        <v>15</v>
      </c>
      <c r="E22" s="355"/>
      <c r="F22" s="355"/>
      <c r="G22" s="356"/>
      <c r="H22" s="190">
        <f t="shared" ref="H22:P22" si="7">H21</f>
        <v>4.25</v>
      </c>
      <c r="I22" s="190">
        <f t="shared" si="7"/>
        <v>3.9</v>
      </c>
      <c r="J22" s="190">
        <f t="shared" si="7"/>
        <v>0</v>
      </c>
      <c r="K22" s="190">
        <f t="shared" si="7"/>
        <v>0</v>
      </c>
      <c r="L22" s="190">
        <f t="shared" si="7"/>
        <v>0.35</v>
      </c>
      <c r="M22" s="190">
        <f t="shared" si="7"/>
        <v>0</v>
      </c>
      <c r="N22" s="190">
        <f t="shared" si="7"/>
        <v>0</v>
      </c>
      <c r="O22" s="190">
        <f t="shared" si="7"/>
        <v>0</v>
      </c>
      <c r="P22" s="190">
        <f t="shared" si="7"/>
        <v>0</v>
      </c>
      <c r="Q22" s="269">
        <f t="shared" ref="Q22:Y22" si="8">Q21</f>
        <v>1.85</v>
      </c>
      <c r="R22" s="269">
        <f t="shared" si="8"/>
        <v>1.5</v>
      </c>
      <c r="S22" s="269">
        <f t="shared" si="8"/>
        <v>0</v>
      </c>
      <c r="T22" s="269">
        <f t="shared" si="8"/>
        <v>0</v>
      </c>
      <c r="U22" s="269">
        <f t="shared" si="8"/>
        <v>0.35</v>
      </c>
      <c r="V22" s="269">
        <f t="shared" si="8"/>
        <v>0</v>
      </c>
      <c r="W22" s="269">
        <f t="shared" si="8"/>
        <v>0</v>
      </c>
      <c r="X22" s="269">
        <f t="shared" si="8"/>
        <v>0</v>
      </c>
      <c r="Y22" s="269">
        <f t="shared" si="8"/>
        <v>0</v>
      </c>
      <c r="Z22" s="406"/>
      <c r="AA22" s="406"/>
      <c r="AB22" s="406"/>
      <c r="AC22" s="407"/>
      <c r="AD22" s="254"/>
      <c r="AE22" s="304"/>
    </row>
    <row r="23" spans="1:39" s="184" customFormat="1" ht="13.5" customHeight="1" x14ac:dyDescent="0.2">
      <c r="A23" s="209" t="s">
        <v>9</v>
      </c>
      <c r="B23" s="220" t="s">
        <v>10</v>
      </c>
      <c r="C23" s="219" t="s">
        <v>10</v>
      </c>
      <c r="D23" s="402" t="s">
        <v>190</v>
      </c>
      <c r="E23" s="403"/>
      <c r="F23" s="403"/>
      <c r="G23" s="403"/>
      <c r="H23" s="403"/>
      <c r="I23" s="403"/>
      <c r="J23" s="403"/>
      <c r="K23" s="403"/>
      <c r="L23" s="403"/>
      <c r="M23" s="403"/>
      <c r="N23" s="403"/>
      <c r="O23" s="403"/>
      <c r="P23" s="403"/>
      <c r="Q23" s="403"/>
      <c r="R23" s="403"/>
      <c r="S23" s="403"/>
      <c r="T23" s="403"/>
      <c r="U23" s="403"/>
      <c r="V23" s="403"/>
      <c r="W23" s="403"/>
      <c r="X23" s="403"/>
      <c r="Y23" s="403"/>
      <c r="Z23" s="403"/>
      <c r="AA23" s="403"/>
      <c r="AB23" s="403"/>
      <c r="AC23" s="403"/>
      <c r="AD23" s="256"/>
      <c r="AE23" s="308"/>
    </row>
    <row r="24" spans="1:39" s="184" customFormat="1" ht="26.45" customHeight="1" x14ac:dyDescent="0.2">
      <c r="A24" s="226" t="s">
        <v>9</v>
      </c>
      <c r="B24" s="220" t="s">
        <v>10</v>
      </c>
      <c r="C24" s="222" t="s">
        <v>10</v>
      </c>
      <c r="D24" s="227" t="s">
        <v>9</v>
      </c>
      <c r="E24" s="404" t="s">
        <v>198</v>
      </c>
      <c r="F24" s="405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63"/>
      <c r="R24" s="263"/>
      <c r="S24" s="263"/>
      <c r="T24" s="263"/>
      <c r="U24" s="263"/>
      <c r="V24" s="263"/>
      <c r="W24" s="263"/>
      <c r="X24" s="263"/>
      <c r="Y24" s="263"/>
      <c r="Z24" s="214"/>
      <c r="AA24" s="215"/>
      <c r="AB24" s="216"/>
      <c r="AC24" s="245"/>
      <c r="AD24" s="238"/>
      <c r="AE24" s="309"/>
    </row>
    <row r="25" spans="1:39" s="184" customFormat="1" ht="35.25" customHeight="1" x14ac:dyDescent="0.2">
      <c r="A25" s="217"/>
      <c r="B25" s="221"/>
      <c r="C25" s="282"/>
      <c r="D25" s="283"/>
      <c r="E25" s="284" t="s">
        <v>9</v>
      </c>
      <c r="F25" s="285" t="s">
        <v>191</v>
      </c>
      <c r="G25" s="286" t="s">
        <v>140</v>
      </c>
      <c r="H25" s="287">
        <v>0.35</v>
      </c>
      <c r="I25" s="288"/>
      <c r="J25" s="288"/>
      <c r="K25" s="288"/>
      <c r="L25" s="288">
        <v>0.35</v>
      </c>
      <c r="M25" s="288"/>
      <c r="N25" s="288"/>
      <c r="O25" s="288"/>
      <c r="P25" s="288"/>
      <c r="Q25" s="287">
        <v>0.35</v>
      </c>
      <c r="R25" s="288"/>
      <c r="S25" s="288"/>
      <c r="T25" s="288"/>
      <c r="U25" s="288">
        <v>0.35</v>
      </c>
      <c r="V25" s="288"/>
      <c r="W25" s="288"/>
      <c r="X25" s="288"/>
      <c r="Y25" s="288"/>
      <c r="Z25" s="274" t="s">
        <v>164</v>
      </c>
      <c r="AA25" s="289" t="s">
        <v>192</v>
      </c>
      <c r="AB25" s="274" t="s">
        <v>150</v>
      </c>
      <c r="AC25" s="290" t="s">
        <v>193</v>
      </c>
      <c r="AD25" s="274" t="s">
        <v>193</v>
      </c>
      <c r="AE25" s="310"/>
    </row>
    <row r="26" spans="1:39" s="184" customFormat="1" ht="13.15" customHeight="1" x14ac:dyDescent="0.2">
      <c r="A26" s="225"/>
      <c r="B26" s="221"/>
      <c r="C26" s="282"/>
      <c r="D26" s="412" t="s">
        <v>14</v>
      </c>
      <c r="E26" s="412"/>
      <c r="F26" s="412"/>
      <c r="G26" s="413"/>
      <c r="H26" s="273">
        <f>H24+H25</f>
        <v>0.35</v>
      </c>
      <c r="I26" s="273">
        <f t="shared" ref="I26" si="9">I24+I25</f>
        <v>0</v>
      </c>
      <c r="J26" s="273">
        <f t="shared" ref="J26" si="10">J24+J25</f>
        <v>0</v>
      </c>
      <c r="K26" s="273">
        <f t="shared" ref="K26" si="11">K24+K25</f>
        <v>0</v>
      </c>
      <c r="L26" s="273">
        <f t="shared" ref="L26" si="12">L24+L25</f>
        <v>0.35</v>
      </c>
      <c r="M26" s="273">
        <f t="shared" ref="M26" si="13">M24+M25</f>
        <v>0</v>
      </c>
      <c r="N26" s="273">
        <f t="shared" ref="N26" si="14">N24+N25</f>
        <v>0</v>
      </c>
      <c r="O26" s="273">
        <f t="shared" ref="O26" si="15">O24+O25</f>
        <v>0</v>
      </c>
      <c r="P26" s="273">
        <f t="shared" ref="P26" si="16">P24+P25</f>
        <v>0</v>
      </c>
      <c r="Q26" s="273">
        <f>Q24+Q25</f>
        <v>0.35</v>
      </c>
      <c r="R26" s="273">
        <f t="shared" ref="R26:Y26" si="17">R24+R25</f>
        <v>0</v>
      </c>
      <c r="S26" s="273">
        <f t="shared" si="17"/>
        <v>0</v>
      </c>
      <c r="T26" s="273">
        <f t="shared" si="17"/>
        <v>0</v>
      </c>
      <c r="U26" s="273">
        <f t="shared" si="17"/>
        <v>0.35</v>
      </c>
      <c r="V26" s="273">
        <f t="shared" si="17"/>
        <v>0</v>
      </c>
      <c r="W26" s="273">
        <f t="shared" si="17"/>
        <v>0</v>
      </c>
      <c r="X26" s="273">
        <f t="shared" si="17"/>
        <v>0</v>
      </c>
      <c r="Y26" s="273">
        <f t="shared" si="17"/>
        <v>0</v>
      </c>
      <c r="Z26" s="291"/>
      <c r="AA26" s="291"/>
      <c r="AB26" s="291"/>
      <c r="AC26" s="291"/>
      <c r="AD26" s="239"/>
      <c r="AE26" s="310"/>
    </row>
    <row r="27" spans="1:39" ht="13.15" customHeight="1" x14ac:dyDescent="0.2">
      <c r="A27" s="212" t="s">
        <v>9</v>
      </c>
      <c r="B27" s="218" t="s">
        <v>10</v>
      </c>
      <c r="C27" s="390" t="s">
        <v>15</v>
      </c>
      <c r="D27" s="391"/>
      <c r="E27" s="391"/>
      <c r="F27" s="391"/>
      <c r="G27" s="392"/>
      <c r="H27" s="292">
        <f>H26</f>
        <v>0.35</v>
      </c>
      <c r="I27" s="292">
        <f t="shared" ref="I27:P27" si="18">I26</f>
        <v>0</v>
      </c>
      <c r="J27" s="292">
        <f t="shared" si="18"/>
        <v>0</v>
      </c>
      <c r="K27" s="292">
        <f t="shared" si="18"/>
        <v>0</v>
      </c>
      <c r="L27" s="292">
        <f t="shared" si="18"/>
        <v>0.35</v>
      </c>
      <c r="M27" s="292">
        <f t="shared" si="18"/>
        <v>0</v>
      </c>
      <c r="N27" s="292">
        <f t="shared" si="18"/>
        <v>0</v>
      </c>
      <c r="O27" s="292">
        <f t="shared" si="18"/>
        <v>0</v>
      </c>
      <c r="P27" s="292">
        <f t="shared" si="18"/>
        <v>0</v>
      </c>
      <c r="Q27" s="292">
        <f>Q26</f>
        <v>0.35</v>
      </c>
      <c r="R27" s="292">
        <f t="shared" ref="R27:Y27" si="19">R26</f>
        <v>0</v>
      </c>
      <c r="S27" s="292">
        <f t="shared" si="19"/>
        <v>0</v>
      </c>
      <c r="T27" s="292">
        <f t="shared" si="19"/>
        <v>0</v>
      </c>
      <c r="U27" s="292">
        <f t="shared" si="19"/>
        <v>0.35</v>
      </c>
      <c r="V27" s="292">
        <f t="shared" si="19"/>
        <v>0</v>
      </c>
      <c r="W27" s="292">
        <f t="shared" si="19"/>
        <v>0</v>
      </c>
      <c r="X27" s="292">
        <f t="shared" si="19"/>
        <v>0</v>
      </c>
      <c r="Y27" s="292">
        <f t="shared" si="19"/>
        <v>0</v>
      </c>
      <c r="Z27" s="411"/>
      <c r="AA27" s="411"/>
      <c r="AB27" s="411"/>
      <c r="AC27" s="411"/>
      <c r="AD27" s="257"/>
      <c r="AE27" s="311"/>
    </row>
    <row r="28" spans="1:39" s="184" customFormat="1" ht="15" customHeight="1" x14ac:dyDescent="0.2">
      <c r="A28" s="156" t="s">
        <v>9</v>
      </c>
      <c r="B28" s="218" t="s">
        <v>10</v>
      </c>
      <c r="C28" s="293"/>
      <c r="D28" s="386" t="s">
        <v>17</v>
      </c>
      <c r="E28" s="386"/>
      <c r="F28" s="386"/>
      <c r="G28" s="387"/>
      <c r="H28" s="294">
        <f>H27+H22</f>
        <v>4.5999999999999996</v>
      </c>
      <c r="I28" s="294">
        <f t="shared" ref="I28:P28" si="20">I27+I22</f>
        <v>3.9</v>
      </c>
      <c r="J28" s="294">
        <f t="shared" si="20"/>
        <v>0</v>
      </c>
      <c r="K28" s="294">
        <f t="shared" si="20"/>
        <v>0</v>
      </c>
      <c r="L28" s="294">
        <f t="shared" si="20"/>
        <v>0.7</v>
      </c>
      <c r="M28" s="294">
        <f t="shared" si="20"/>
        <v>0</v>
      </c>
      <c r="N28" s="294">
        <f t="shared" si="20"/>
        <v>0</v>
      </c>
      <c r="O28" s="294">
        <f t="shared" si="20"/>
        <v>0</v>
      </c>
      <c r="P28" s="294">
        <f t="shared" si="20"/>
        <v>0</v>
      </c>
      <c r="Q28" s="294">
        <f>Q27+Q22</f>
        <v>2.2000000000000002</v>
      </c>
      <c r="R28" s="294">
        <f t="shared" ref="R28:Y28" si="21">R27+R22</f>
        <v>1.5</v>
      </c>
      <c r="S28" s="294">
        <f t="shared" si="21"/>
        <v>0</v>
      </c>
      <c r="T28" s="294">
        <f t="shared" si="21"/>
        <v>0</v>
      </c>
      <c r="U28" s="294">
        <f t="shared" si="21"/>
        <v>0.7</v>
      </c>
      <c r="V28" s="294">
        <f t="shared" si="21"/>
        <v>0</v>
      </c>
      <c r="W28" s="294">
        <f t="shared" si="21"/>
        <v>0</v>
      </c>
      <c r="X28" s="294">
        <f t="shared" si="21"/>
        <v>0</v>
      </c>
      <c r="Y28" s="294">
        <f t="shared" si="21"/>
        <v>0</v>
      </c>
      <c r="Z28" s="388"/>
      <c r="AA28" s="388"/>
      <c r="AB28" s="388"/>
      <c r="AC28" s="389"/>
      <c r="AD28" s="258"/>
      <c r="AE28" s="312"/>
    </row>
    <row r="29" spans="1:39" s="184" customFormat="1" ht="15" customHeight="1" x14ac:dyDescent="0.2">
      <c r="A29" s="159" t="s">
        <v>9</v>
      </c>
      <c r="B29" s="163" t="s">
        <v>11</v>
      </c>
      <c r="C29" s="363" t="s">
        <v>158</v>
      </c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5"/>
      <c r="AD29" s="251"/>
      <c r="AE29" s="299"/>
    </row>
    <row r="30" spans="1:39" s="184" customFormat="1" ht="15" customHeight="1" x14ac:dyDescent="0.2">
      <c r="A30" s="155" t="s">
        <v>9</v>
      </c>
      <c r="B30" s="163" t="s">
        <v>11</v>
      </c>
      <c r="C30" s="164" t="s">
        <v>9</v>
      </c>
      <c r="D30" s="362" t="s">
        <v>154</v>
      </c>
      <c r="E30" s="362"/>
      <c r="F30" s="362"/>
      <c r="G30" s="362"/>
      <c r="H30" s="362"/>
      <c r="I30" s="362"/>
      <c r="J30" s="362"/>
      <c r="K30" s="362"/>
      <c r="L30" s="362"/>
      <c r="M30" s="362"/>
      <c r="N30" s="362"/>
      <c r="O30" s="362"/>
      <c r="P30" s="362"/>
      <c r="Q30" s="362"/>
      <c r="R30" s="362"/>
      <c r="S30" s="362"/>
      <c r="T30" s="362"/>
      <c r="U30" s="362"/>
      <c r="V30" s="362"/>
      <c r="W30" s="362"/>
      <c r="X30" s="362"/>
      <c r="Y30" s="362"/>
      <c r="Z30" s="362"/>
      <c r="AA30" s="362"/>
      <c r="AB30" s="362"/>
      <c r="AC30" s="331"/>
      <c r="AD30" s="252"/>
      <c r="AE30" s="300"/>
    </row>
    <row r="31" spans="1:39" s="184" customFormat="1" ht="28.5" customHeight="1" x14ac:dyDescent="0.2">
      <c r="A31" s="322" t="s">
        <v>9</v>
      </c>
      <c r="B31" s="326" t="s">
        <v>11</v>
      </c>
      <c r="C31" s="327" t="s">
        <v>9</v>
      </c>
      <c r="D31" s="336" t="s">
        <v>9</v>
      </c>
      <c r="E31" s="328" t="s">
        <v>170</v>
      </c>
      <c r="F31" s="329"/>
      <c r="G31" s="169"/>
      <c r="H31" s="170"/>
      <c r="I31" s="170"/>
      <c r="J31" s="170"/>
      <c r="K31" s="170"/>
      <c r="L31" s="170"/>
      <c r="M31" s="170"/>
      <c r="N31" s="170"/>
      <c r="O31" s="170"/>
      <c r="P31" s="170"/>
      <c r="Q31" s="260"/>
      <c r="R31" s="260"/>
      <c r="S31" s="260"/>
      <c r="T31" s="260"/>
      <c r="U31" s="260"/>
      <c r="V31" s="260"/>
      <c r="W31" s="260"/>
      <c r="X31" s="260"/>
      <c r="Y31" s="260"/>
      <c r="Z31" s="170"/>
      <c r="AA31" s="171"/>
      <c r="AB31" s="172"/>
      <c r="AC31" s="242"/>
      <c r="AD31" s="236"/>
      <c r="AE31" s="301"/>
    </row>
    <row r="32" spans="1:39" s="184" customFormat="1" ht="31.5" customHeight="1" x14ac:dyDescent="0.2">
      <c r="A32" s="322"/>
      <c r="B32" s="326"/>
      <c r="C32" s="327"/>
      <c r="D32" s="337"/>
      <c r="E32" s="351" t="s">
        <v>9</v>
      </c>
      <c r="F32" s="348" t="s">
        <v>175</v>
      </c>
      <c r="G32" s="393" t="s">
        <v>13</v>
      </c>
      <c r="H32" s="396">
        <v>67.590999999999994</v>
      </c>
      <c r="I32" s="399">
        <v>67.590999999999994</v>
      </c>
      <c r="J32" s="393"/>
      <c r="K32" s="393"/>
      <c r="L32" s="393"/>
      <c r="M32" s="393"/>
      <c r="N32" s="393"/>
      <c r="O32" s="393"/>
      <c r="P32" s="393"/>
      <c r="Q32" s="414">
        <v>70.334999999999994</v>
      </c>
      <c r="R32" s="417">
        <v>70.334999999999994</v>
      </c>
      <c r="S32" s="420"/>
      <c r="T32" s="420"/>
      <c r="U32" s="420"/>
      <c r="V32" s="420"/>
      <c r="W32" s="420"/>
      <c r="X32" s="420"/>
      <c r="Y32" s="420"/>
      <c r="Z32" s="408" t="s">
        <v>164</v>
      </c>
      <c r="AA32" s="188" t="s">
        <v>176</v>
      </c>
      <c r="AB32" s="193" t="s">
        <v>151</v>
      </c>
      <c r="AC32" s="246">
        <v>32</v>
      </c>
      <c r="AD32" s="207">
        <v>32</v>
      </c>
      <c r="AE32" s="313"/>
    </row>
    <row r="33" spans="1:31" s="184" customFormat="1" ht="29.25" customHeight="1" x14ac:dyDescent="0.2">
      <c r="A33" s="322"/>
      <c r="B33" s="326"/>
      <c r="C33" s="327"/>
      <c r="D33" s="337"/>
      <c r="E33" s="352"/>
      <c r="F33" s="349"/>
      <c r="G33" s="394"/>
      <c r="H33" s="397"/>
      <c r="I33" s="400"/>
      <c r="J33" s="394"/>
      <c r="K33" s="394"/>
      <c r="L33" s="394"/>
      <c r="M33" s="394"/>
      <c r="N33" s="394"/>
      <c r="O33" s="394"/>
      <c r="P33" s="394"/>
      <c r="Q33" s="415"/>
      <c r="R33" s="418"/>
      <c r="S33" s="421"/>
      <c r="T33" s="421"/>
      <c r="U33" s="421"/>
      <c r="V33" s="421"/>
      <c r="W33" s="421"/>
      <c r="X33" s="421"/>
      <c r="Y33" s="421"/>
      <c r="Z33" s="409"/>
      <c r="AA33" s="179" t="s">
        <v>177</v>
      </c>
      <c r="AB33" s="198" t="s">
        <v>178</v>
      </c>
      <c r="AC33" s="247">
        <v>224</v>
      </c>
      <c r="AD33" s="208">
        <v>230</v>
      </c>
      <c r="AE33" s="314" t="s">
        <v>208</v>
      </c>
    </row>
    <row r="34" spans="1:31" s="184" customFormat="1" ht="24.75" customHeight="1" x14ac:dyDescent="0.2">
      <c r="A34" s="322"/>
      <c r="B34" s="326"/>
      <c r="C34" s="327"/>
      <c r="D34" s="337"/>
      <c r="E34" s="352"/>
      <c r="F34" s="349"/>
      <c r="G34" s="394"/>
      <c r="H34" s="397"/>
      <c r="I34" s="400"/>
      <c r="J34" s="394"/>
      <c r="K34" s="394"/>
      <c r="L34" s="394"/>
      <c r="M34" s="394"/>
      <c r="N34" s="394"/>
      <c r="O34" s="394"/>
      <c r="P34" s="394"/>
      <c r="Q34" s="415"/>
      <c r="R34" s="418"/>
      <c r="S34" s="421"/>
      <c r="T34" s="421"/>
      <c r="U34" s="421"/>
      <c r="V34" s="421"/>
      <c r="W34" s="421"/>
      <c r="X34" s="421"/>
      <c r="Y34" s="421"/>
      <c r="Z34" s="409"/>
      <c r="AA34" s="223" t="s">
        <v>196</v>
      </c>
      <c r="AB34" s="198" t="s">
        <v>151</v>
      </c>
      <c r="AC34" s="248">
        <v>3.97</v>
      </c>
      <c r="AD34" s="208">
        <v>3.97</v>
      </c>
      <c r="AE34" s="315"/>
    </row>
    <row r="35" spans="1:31" s="184" customFormat="1" ht="23.25" customHeight="1" x14ac:dyDescent="0.2">
      <c r="A35" s="322"/>
      <c r="B35" s="326"/>
      <c r="C35" s="327"/>
      <c r="D35" s="338"/>
      <c r="E35" s="353"/>
      <c r="F35" s="350"/>
      <c r="G35" s="395"/>
      <c r="H35" s="398"/>
      <c r="I35" s="401"/>
      <c r="J35" s="395"/>
      <c r="K35" s="395"/>
      <c r="L35" s="395"/>
      <c r="M35" s="395"/>
      <c r="N35" s="395"/>
      <c r="O35" s="395"/>
      <c r="P35" s="395"/>
      <c r="Q35" s="416"/>
      <c r="R35" s="419"/>
      <c r="S35" s="422"/>
      <c r="T35" s="422"/>
      <c r="U35" s="422"/>
      <c r="V35" s="422"/>
      <c r="W35" s="422"/>
      <c r="X35" s="422"/>
      <c r="Y35" s="422"/>
      <c r="Z35" s="410"/>
      <c r="AA35" s="184" t="s">
        <v>180</v>
      </c>
      <c r="AB35" s="193" t="s">
        <v>179</v>
      </c>
      <c r="AC35" s="244">
        <v>1</v>
      </c>
      <c r="AD35" s="206">
        <v>1</v>
      </c>
      <c r="AE35" s="307"/>
    </row>
    <row r="36" spans="1:31" s="184" customFormat="1" ht="15" customHeight="1" x14ac:dyDescent="0.2">
      <c r="A36" s="322"/>
      <c r="B36" s="326"/>
      <c r="C36" s="327"/>
      <c r="D36" s="345" t="s">
        <v>14</v>
      </c>
      <c r="E36" s="346"/>
      <c r="F36" s="346"/>
      <c r="G36" s="347"/>
      <c r="H36" s="197">
        <f>H32+H33+H35+H34</f>
        <v>67.590999999999994</v>
      </c>
      <c r="I36" s="197">
        <f>I32+I33+I35+I34</f>
        <v>67.590999999999994</v>
      </c>
      <c r="J36" s="180">
        <f t="shared" ref="J36:P36" si="22">J32+J33+J35</f>
        <v>0</v>
      </c>
      <c r="K36" s="180">
        <f t="shared" si="22"/>
        <v>0</v>
      </c>
      <c r="L36" s="180">
        <f t="shared" si="22"/>
        <v>0</v>
      </c>
      <c r="M36" s="180">
        <f t="shared" si="22"/>
        <v>0</v>
      </c>
      <c r="N36" s="180">
        <f t="shared" si="22"/>
        <v>0</v>
      </c>
      <c r="O36" s="180">
        <f t="shared" si="22"/>
        <v>0</v>
      </c>
      <c r="P36" s="180">
        <f t="shared" si="22"/>
        <v>0</v>
      </c>
      <c r="Q36" s="273">
        <f>Q32+Q33+Q35+Q34</f>
        <v>70.334999999999994</v>
      </c>
      <c r="R36" s="273">
        <f>R32+R33+R35+R34</f>
        <v>70.334999999999994</v>
      </c>
      <c r="S36" s="275">
        <f t="shared" ref="S36:Y36" si="23">S32+S33+S35</f>
        <v>0</v>
      </c>
      <c r="T36" s="275">
        <f t="shared" si="23"/>
        <v>0</v>
      </c>
      <c r="U36" s="275">
        <f t="shared" si="23"/>
        <v>0</v>
      </c>
      <c r="V36" s="275">
        <f t="shared" si="23"/>
        <v>0</v>
      </c>
      <c r="W36" s="275">
        <f t="shared" si="23"/>
        <v>0</v>
      </c>
      <c r="X36" s="275">
        <f t="shared" si="23"/>
        <v>0</v>
      </c>
      <c r="Y36" s="275">
        <f t="shared" si="23"/>
        <v>0</v>
      </c>
      <c r="Z36" s="330"/>
      <c r="AA36" s="330"/>
      <c r="AB36" s="330"/>
      <c r="AC36" s="330"/>
      <c r="AD36" s="253"/>
      <c r="AE36" s="303"/>
    </row>
    <row r="37" spans="1:31" s="184" customFormat="1" ht="15" customHeight="1" x14ac:dyDescent="0.2">
      <c r="A37" s="156" t="s">
        <v>9</v>
      </c>
      <c r="B37" s="163" t="s">
        <v>11</v>
      </c>
      <c r="C37" s="164" t="s">
        <v>9</v>
      </c>
      <c r="D37" s="354" t="s">
        <v>15</v>
      </c>
      <c r="E37" s="355"/>
      <c r="F37" s="355"/>
      <c r="G37" s="356"/>
      <c r="H37" s="190">
        <f>H36</f>
        <v>67.590999999999994</v>
      </c>
      <c r="I37" s="190">
        <f t="shared" ref="I37:P38" si="24">I36</f>
        <v>67.590999999999994</v>
      </c>
      <c r="J37" s="190">
        <f t="shared" si="24"/>
        <v>0</v>
      </c>
      <c r="K37" s="190">
        <f t="shared" si="24"/>
        <v>0</v>
      </c>
      <c r="L37" s="190">
        <f t="shared" si="24"/>
        <v>0</v>
      </c>
      <c r="M37" s="190">
        <f t="shared" si="24"/>
        <v>0</v>
      </c>
      <c r="N37" s="190">
        <f t="shared" si="24"/>
        <v>0</v>
      </c>
      <c r="O37" s="190">
        <f t="shared" si="24"/>
        <v>0</v>
      </c>
      <c r="P37" s="190">
        <f t="shared" si="24"/>
        <v>0</v>
      </c>
      <c r="Q37" s="269">
        <f>Q36</f>
        <v>70.334999999999994</v>
      </c>
      <c r="R37" s="269">
        <f t="shared" ref="R37:Y37" si="25">R36</f>
        <v>70.334999999999994</v>
      </c>
      <c r="S37" s="269">
        <f t="shared" si="25"/>
        <v>0</v>
      </c>
      <c r="T37" s="269">
        <f t="shared" si="25"/>
        <v>0</v>
      </c>
      <c r="U37" s="269">
        <f t="shared" si="25"/>
        <v>0</v>
      </c>
      <c r="V37" s="269">
        <f t="shared" si="25"/>
        <v>0</v>
      </c>
      <c r="W37" s="269">
        <f t="shared" si="25"/>
        <v>0</v>
      </c>
      <c r="X37" s="269">
        <f t="shared" si="25"/>
        <v>0</v>
      </c>
      <c r="Y37" s="269">
        <f t="shared" si="25"/>
        <v>0</v>
      </c>
      <c r="Z37" s="335"/>
      <c r="AA37" s="335"/>
      <c r="AB37" s="335"/>
      <c r="AC37" s="335"/>
      <c r="AD37" s="254"/>
      <c r="AE37" s="304"/>
    </row>
    <row r="38" spans="1:31" ht="13.5" customHeight="1" x14ac:dyDescent="0.2">
      <c r="A38" s="159" t="s">
        <v>9</v>
      </c>
      <c r="B38" s="163" t="s">
        <v>11</v>
      </c>
      <c r="C38" s="366" t="s">
        <v>17</v>
      </c>
      <c r="D38" s="367"/>
      <c r="E38" s="367"/>
      <c r="F38" s="367"/>
      <c r="G38" s="368"/>
      <c r="H38" s="157">
        <f>H37</f>
        <v>67.590999999999994</v>
      </c>
      <c r="I38" s="157">
        <f t="shared" si="24"/>
        <v>67.590999999999994</v>
      </c>
      <c r="J38" s="157">
        <f t="shared" si="24"/>
        <v>0</v>
      </c>
      <c r="K38" s="157">
        <f t="shared" si="24"/>
        <v>0</v>
      </c>
      <c r="L38" s="157">
        <f t="shared" si="24"/>
        <v>0</v>
      </c>
      <c r="M38" s="157">
        <f t="shared" si="24"/>
        <v>0</v>
      </c>
      <c r="N38" s="157">
        <f t="shared" si="24"/>
        <v>0</v>
      </c>
      <c r="O38" s="157">
        <f t="shared" si="24"/>
        <v>0</v>
      </c>
      <c r="P38" s="157">
        <f t="shared" si="24"/>
        <v>0</v>
      </c>
      <c r="Q38" s="270">
        <f>Q37</f>
        <v>70.334999999999994</v>
      </c>
      <c r="R38" s="270">
        <f t="shared" ref="R38:Y38" si="26">R37</f>
        <v>70.334999999999994</v>
      </c>
      <c r="S38" s="270">
        <f t="shared" si="26"/>
        <v>0</v>
      </c>
      <c r="T38" s="270">
        <f t="shared" si="26"/>
        <v>0</v>
      </c>
      <c r="U38" s="270">
        <f t="shared" si="26"/>
        <v>0</v>
      </c>
      <c r="V38" s="270">
        <f t="shared" si="26"/>
        <v>0</v>
      </c>
      <c r="W38" s="270">
        <f t="shared" si="26"/>
        <v>0</v>
      </c>
      <c r="X38" s="270">
        <f t="shared" si="26"/>
        <v>0</v>
      </c>
      <c r="Y38" s="270">
        <f t="shared" si="26"/>
        <v>0</v>
      </c>
      <c r="Z38" s="369"/>
      <c r="AA38" s="369"/>
      <c r="AB38" s="369"/>
      <c r="AC38" s="369"/>
      <c r="AD38" s="255"/>
      <c r="AE38" s="305"/>
    </row>
    <row r="39" spans="1:31" s="184" customFormat="1" ht="15" customHeight="1" x14ac:dyDescent="0.2">
      <c r="A39" s="159" t="s">
        <v>9</v>
      </c>
      <c r="B39" s="163" t="s">
        <v>12</v>
      </c>
      <c r="C39" s="361" t="s">
        <v>159</v>
      </c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  <c r="U39" s="361"/>
      <c r="V39" s="361"/>
      <c r="W39" s="361"/>
      <c r="X39" s="361"/>
      <c r="Y39" s="361"/>
      <c r="Z39" s="361"/>
      <c r="AA39" s="361"/>
      <c r="AB39" s="361"/>
      <c r="AC39" s="333"/>
      <c r="AD39" s="251"/>
      <c r="AE39" s="299"/>
    </row>
    <row r="40" spans="1:31" s="184" customFormat="1" ht="15" customHeight="1" x14ac:dyDescent="0.2">
      <c r="A40" s="155" t="s">
        <v>9</v>
      </c>
      <c r="B40" s="163" t="s">
        <v>12</v>
      </c>
      <c r="C40" s="164" t="s">
        <v>9</v>
      </c>
      <c r="D40" s="362" t="s">
        <v>155</v>
      </c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  <c r="V40" s="362"/>
      <c r="W40" s="362"/>
      <c r="X40" s="362"/>
      <c r="Y40" s="362"/>
      <c r="Z40" s="362"/>
      <c r="AA40" s="362"/>
      <c r="AB40" s="362"/>
      <c r="AC40" s="331"/>
      <c r="AD40" s="252"/>
      <c r="AE40" s="300"/>
    </row>
    <row r="41" spans="1:31" s="184" customFormat="1" ht="31.5" customHeight="1" x14ac:dyDescent="0.2">
      <c r="A41" s="322">
        <v>1</v>
      </c>
      <c r="B41" s="326" t="s">
        <v>12</v>
      </c>
      <c r="C41" s="327" t="s">
        <v>9</v>
      </c>
      <c r="D41" s="336" t="s">
        <v>9</v>
      </c>
      <c r="E41" s="328" t="s">
        <v>212</v>
      </c>
      <c r="F41" s="329"/>
      <c r="G41" s="169"/>
      <c r="H41" s="170"/>
      <c r="I41" s="170"/>
      <c r="J41" s="170"/>
      <c r="K41" s="170"/>
      <c r="L41" s="170"/>
      <c r="M41" s="170"/>
      <c r="N41" s="170"/>
      <c r="O41" s="170"/>
      <c r="P41" s="170"/>
      <c r="Q41" s="260"/>
      <c r="R41" s="260"/>
      <c r="S41" s="260"/>
      <c r="T41" s="260"/>
      <c r="U41" s="260"/>
      <c r="V41" s="260"/>
      <c r="W41" s="260"/>
      <c r="X41" s="260"/>
      <c r="Y41" s="260"/>
      <c r="Z41" s="170"/>
      <c r="AA41" s="171"/>
      <c r="AB41" s="172"/>
      <c r="AC41" s="242"/>
      <c r="AD41" s="236"/>
      <c r="AE41" s="301"/>
    </row>
    <row r="42" spans="1:31" s="184" customFormat="1" ht="69" customHeight="1" x14ac:dyDescent="0.2">
      <c r="A42" s="322"/>
      <c r="B42" s="326"/>
      <c r="C42" s="327"/>
      <c r="D42" s="338"/>
      <c r="E42" s="177" t="s">
        <v>9</v>
      </c>
      <c r="F42" s="178" t="s">
        <v>213</v>
      </c>
      <c r="G42" s="195" t="s">
        <v>13</v>
      </c>
      <c r="H42" s="191">
        <v>5.2</v>
      </c>
      <c r="I42" s="196">
        <v>5.2</v>
      </c>
      <c r="J42" s="196"/>
      <c r="K42" s="196"/>
      <c r="L42" s="196"/>
      <c r="M42" s="196"/>
      <c r="N42" s="196"/>
      <c r="O42" s="196"/>
      <c r="P42" s="195"/>
      <c r="Q42" s="271">
        <v>3.7</v>
      </c>
      <c r="R42" s="276">
        <v>3.7</v>
      </c>
      <c r="S42" s="276"/>
      <c r="T42" s="276"/>
      <c r="U42" s="276"/>
      <c r="V42" s="276"/>
      <c r="W42" s="276"/>
      <c r="X42" s="276"/>
      <c r="Y42" s="277"/>
      <c r="Z42" s="187" t="s">
        <v>164</v>
      </c>
      <c r="AA42" s="188" t="s">
        <v>181</v>
      </c>
      <c r="AB42" s="193" t="s">
        <v>149</v>
      </c>
      <c r="AC42" s="243">
        <v>10140</v>
      </c>
      <c r="AD42" s="207">
        <v>4700</v>
      </c>
      <c r="AE42" s="158" t="s">
        <v>214</v>
      </c>
    </row>
    <row r="43" spans="1:31" s="184" customFormat="1" ht="15" customHeight="1" x14ac:dyDescent="0.2">
      <c r="A43" s="322"/>
      <c r="B43" s="326"/>
      <c r="C43" s="327"/>
      <c r="D43" s="345" t="s">
        <v>14</v>
      </c>
      <c r="E43" s="346"/>
      <c r="F43" s="346"/>
      <c r="G43" s="347"/>
      <c r="H43" s="197">
        <f>H42</f>
        <v>5.2</v>
      </c>
      <c r="I43" s="197">
        <f t="shared" ref="I43:P43" si="27">I42</f>
        <v>5.2</v>
      </c>
      <c r="J43" s="197">
        <f t="shared" si="27"/>
        <v>0</v>
      </c>
      <c r="K43" s="197">
        <f t="shared" si="27"/>
        <v>0</v>
      </c>
      <c r="L43" s="197">
        <f t="shared" si="27"/>
        <v>0</v>
      </c>
      <c r="M43" s="197">
        <f t="shared" si="27"/>
        <v>0</v>
      </c>
      <c r="N43" s="197">
        <f t="shared" si="27"/>
        <v>0</v>
      </c>
      <c r="O43" s="197">
        <f t="shared" si="27"/>
        <v>0</v>
      </c>
      <c r="P43" s="197">
        <f t="shared" si="27"/>
        <v>0</v>
      </c>
      <c r="Q43" s="273">
        <f>Q42</f>
        <v>3.7</v>
      </c>
      <c r="R43" s="273">
        <f t="shared" ref="R43:Y43" si="28">R42</f>
        <v>3.7</v>
      </c>
      <c r="S43" s="273">
        <f t="shared" si="28"/>
        <v>0</v>
      </c>
      <c r="T43" s="273">
        <f t="shared" si="28"/>
        <v>0</v>
      </c>
      <c r="U43" s="273">
        <f t="shared" si="28"/>
        <v>0</v>
      </c>
      <c r="V43" s="273">
        <f t="shared" si="28"/>
        <v>0</v>
      </c>
      <c r="W43" s="273">
        <f t="shared" si="28"/>
        <v>0</v>
      </c>
      <c r="X43" s="273">
        <f t="shared" si="28"/>
        <v>0</v>
      </c>
      <c r="Y43" s="273">
        <f t="shared" si="28"/>
        <v>0</v>
      </c>
      <c r="Z43" s="330"/>
      <c r="AA43" s="330"/>
      <c r="AB43" s="330"/>
      <c r="AC43" s="330"/>
      <c r="AD43" s="253"/>
      <c r="AE43" s="303"/>
    </row>
    <row r="44" spans="1:31" s="184" customFormat="1" ht="15" customHeight="1" x14ac:dyDescent="0.2">
      <c r="A44" s="156" t="s">
        <v>9</v>
      </c>
      <c r="B44" s="163" t="s">
        <v>12</v>
      </c>
      <c r="C44" s="164" t="s">
        <v>9</v>
      </c>
      <c r="D44" s="354" t="s">
        <v>15</v>
      </c>
      <c r="E44" s="355"/>
      <c r="F44" s="355"/>
      <c r="G44" s="356"/>
      <c r="H44" s="190">
        <f>H43</f>
        <v>5.2</v>
      </c>
      <c r="I44" s="190">
        <f t="shared" ref="I44:P45" si="29">I43</f>
        <v>5.2</v>
      </c>
      <c r="J44" s="190">
        <f t="shared" si="29"/>
        <v>0</v>
      </c>
      <c r="K44" s="190">
        <f t="shared" si="29"/>
        <v>0</v>
      </c>
      <c r="L44" s="190">
        <f t="shared" si="29"/>
        <v>0</v>
      </c>
      <c r="M44" s="190">
        <f t="shared" si="29"/>
        <v>0</v>
      </c>
      <c r="N44" s="190">
        <f t="shared" si="29"/>
        <v>0</v>
      </c>
      <c r="O44" s="190">
        <f t="shared" si="29"/>
        <v>0</v>
      </c>
      <c r="P44" s="190">
        <f t="shared" si="29"/>
        <v>0</v>
      </c>
      <c r="Q44" s="269">
        <f>Q43</f>
        <v>3.7</v>
      </c>
      <c r="R44" s="269">
        <f t="shared" ref="R44:Y44" si="30">R43</f>
        <v>3.7</v>
      </c>
      <c r="S44" s="269">
        <f t="shared" si="30"/>
        <v>0</v>
      </c>
      <c r="T44" s="269">
        <f t="shared" si="30"/>
        <v>0</v>
      </c>
      <c r="U44" s="269">
        <f t="shared" si="30"/>
        <v>0</v>
      </c>
      <c r="V44" s="269">
        <f t="shared" si="30"/>
        <v>0</v>
      </c>
      <c r="W44" s="269">
        <f t="shared" si="30"/>
        <v>0</v>
      </c>
      <c r="X44" s="269">
        <f t="shared" si="30"/>
        <v>0</v>
      </c>
      <c r="Y44" s="269">
        <f t="shared" si="30"/>
        <v>0</v>
      </c>
      <c r="Z44" s="335"/>
      <c r="AA44" s="335"/>
      <c r="AB44" s="335"/>
      <c r="AC44" s="335"/>
      <c r="AD44" s="254"/>
      <c r="AE44" s="304"/>
    </row>
    <row r="45" spans="1:31" s="185" customFormat="1" ht="15" customHeight="1" x14ac:dyDescent="0.2">
      <c r="A45" s="156" t="s">
        <v>9</v>
      </c>
      <c r="B45" s="163" t="s">
        <v>12</v>
      </c>
      <c r="C45" s="366" t="s">
        <v>17</v>
      </c>
      <c r="D45" s="367"/>
      <c r="E45" s="367"/>
      <c r="F45" s="367"/>
      <c r="G45" s="368"/>
      <c r="H45" s="157">
        <f>H44</f>
        <v>5.2</v>
      </c>
      <c r="I45" s="157">
        <f t="shared" si="29"/>
        <v>5.2</v>
      </c>
      <c r="J45" s="157">
        <f t="shared" si="29"/>
        <v>0</v>
      </c>
      <c r="K45" s="157">
        <f t="shared" si="29"/>
        <v>0</v>
      </c>
      <c r="L45" s="157">
        <f t="shared" si="29"/>
        <v>0</v>
      </c>
      <c r="M45" s="157">
        <f t="shared" si="29"/>
        <v>0</v>
      </c>
      <c r="N45" s="157">
        <f t="shared" si="29"/>
        <v>0</v>
      </c>
      <c r="O45" s="157">
        <f t="shared" si="29"/>
        <v>0</v>
      </c>
      <c r="P45" s="157">
        <f t="shared" si="29"/>
        <v>0</v>
      </c>
      <c r="Q45" s="270">
        <f>Q44</f>
        <v>3.7</v>
      </c>
      <c r="R45" s="270">
        <f t="shared" ref="R45:Y45" si="31">R44</f>
        <v>3.7</v>
      </c>
      <c r="S45" s="270">
        <f t="shared" si="31"/>
        <v>0</v>
      </c>
      <c r="T45" s="270">
        <f t="shared" si="31"/>
        <v>0</v>
      </c>
      <c r="U45" s="270">
        <f t="shared" si="31"/>
        <v>0</v>
      </c>
      <c r="V45" s="270">
        <f t="shared" si="31"/>
        <v>0</v>
      </c>
      <c r="W45" s="270">
        <f t="shared" si="31"/>
        <v>0</v>
      </c>
      <c r="X45" s="270">
        <f t="shared" si="31"/>
        <v>0</v>
      </c>
      <c r="Y45" s="270">
        <f t="shared" si="31"/>
        <v>0</v>
      </c>
      <c r="Z45" s="369"/>
      <c r="AA45" s="369"/>
      <c r="AB45" s="369"/>
      <c r="AC45" s="369"/>
      <c r="AD45" s="255"/>
      <c r="AE45" s="305"/>
    </row>
    <row r="46" spans="1:31" ht="13.5" customHeight="1" x14ac:dyDescent="0.2">
      <c r="A46" s="228" t="s">
        <v>9</v>
      </c>
      <c r="B46" s="229" t="s">
        <v>22</v>
      </c>
      <c r="C46" s="361" t="s">
        <v>161</v>
      </c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  <c r="O46" s="361"/>
      <c r="P46" s="361"/>
      <c r="Q46" s="361"/>
      <c r="R46" s="361"/>
      <c r="S46" s="361"/>
      <c r="T46" s="361"/>
      <c r="U46" s="361"/>
      <c r="V46" s="361"/>
      <c r="W46" s="361"/>
      <c r="X46" s="361"/>
      <c r="Y46" s="361"/>
      <c r="Z46" s="361"/>
      <c r="AA46" s="361"/>
      <c r="AB46" s="361"/>
      <c r="AC46" s="333"/>
      <c r="AD46" s="251"/>
      <c r="AE46" s="299"/>
    </row>
    <row r="47" spans="1:31" ht="13.5" customHeight="1" x14ac:dyDescent="0.2">
      <c r="A47" s="230" t="s">
        <v>9</v>
      </c>
      <c r="B47" s="229" t="s">
        <v>22</v>
      </c>
      <c r="C47" s="164" t="s">
        <v>9</v>
      </c>
      <c r="D47" s="362" t="s">
        <v>162</v>
      </c>
      <c r="E47" s="362"/>
      <c r="F47" s="362"/>
      <c r="G47" s="362"/>
      <c r="H47" s="362"/>
      <c r="I47" s="362"/>
      <c r="J47" s="362"/>
      <c r="K47" s="362"/>
      <c r="L47" s="362"/>
      <c r="M47" s="362"/>
      <c r="N47" s="362"/>
      <c r="O47" s="362"/>
      <c r="P47" s="362"/>
      <c r="Q47" s="362"/>
      <c r="R47" s="362"/>
      <c r="S47" s="362"/>
      <c r="T47" s="362"/>
      <c r="U47" s="362"/>
      <c r="V47" s="362"/>
      <c r="W47" s="362"/>
      <c r="X47" s="362"/>
      <c r="Y47" s="362"/>
      <c r="Z47" s="362"/>
      <c r="AA47" s="362"/>
      <c r="AB47" s="362"/>
      <c r="AC47" s="331"/>
      <c r="AD47" s="252"/>
      <c r="AE47" s="300"/>
    </row>
    <row r="48" spans="1:31" ht="30.75" customHeight="1" x14ac:dyDescent="0.2">
      <c r="A48" s="319" t="s">
        <v>9</v>
      </c>
      <c r="B48" s="339" t="s">
        <v>22</v>
      </c>
      <c r="C48" s="342" t="s">
        <v>9</v>
      </c>
      <c r="D48" s="336" t="s">
        <v>9</v>
      </c>
      <c r="E48" s="328" t="s">
        <v>186</v>
      </c>
      <c r="F48" s="329"/>
      <c r="G48" s="169"/>
      <c r="H48" s="170"/>
      <c r="I48" s="170"/>
      <c r="J48" s="170"/>
      <c r="K48" s="170"/>
      <c r="L48" s="170"/>
      <c r="M48" s="170"/>
      <c r="N48" s="170"/>
      <c r="O48" s="170"/>
      <c r="P48" s="170"/>
      <c r="Q48" s="260"/>
      <c r="R48" s="260"/>
      <c r="S48" s="260"/>
      <c r="T48" s="260"/>
      <c r="U48" s="260"/>
      <c r="V48" s="260"/>
      <c r="W48" s="260"/>
      <c r="X48" s="260"/>
      <c r="Y48" s="260"/>
      <c r="Z48" s="170"/>
      <c r="AA48" s="171"/>
      <c r="AB48" s="172"/>
      <c r="AC48" s="242"/>
      <c r="AD48" s="236"/>
      <c r="AE48" s="301"/>
    </row>
    <row r="49" spans="1:31" ht="45" customHeight="1" x14ac:dyDescent="0.2">
      <c r="A49" s="320"/>
      <c r="B49" s="340"/>
      <c r="C49" s="343"/>
      <c r="D49" s="337"/>
      <c r="E49" s="175" t="s">
        <v>9</v>
      </c>
      <c r="F49" s="174" t="s">
        <v>187</v>
      </c>
      <c r="G49" s="204" t="s">
        <v>13</v>
      </c>
      <c r="H49" s="191">
        <v>5.1550000000000002</v>
      </c>
      <c r="I49" s="192">
        <v>2.5710000000000002</v>
      </c>
      <c r="J49" s="192"/>
      <c r="K49" s="192">
        <v>2.5840000000000001</v>
      </c>
      <c r="L49" s="192"/>
      <c r="M49" s="192"/>
      <c r="N49" s="192"/>
      <c r="O49" s="192"/>
      <c r="P49" s="162"/>
      <c r="Q49" s="271">
        <v>5.1059999999999999</v>
      </c>
      <c r="R49" s="272">
        <v>2.5470000000000002</v>
      </c>
      <c r="S49" s="272"/>
      <c r="T49" s="272">
        <v>2.5590000000000002</v>
      </c>
      <c r="U49" s="272"/>
      <c r="V49" s="272"/>
      <c r="W49" s="272"/>
      <c r="X49" s="272"/>
      <c r="Y49" s="207"/>
      <c r="Z49" s="187" t="s">
        <v>164</v>
      </c>
      <c r="AA49" s="158" t="s">
        <v>188</v>
      </c>
      <c r="AB49" s="193" t="s">
        <v>148</v>
      </c>
      <c r="AC49" s="243">
        <v>4</v>
      </c>
      <c r="AD49" s="207">
        <v>6</v>
      </c>
      <c r="AE49" s="158" t="s">
        <v>215</v>
      </c>
    </row>
    <row r="50" spans="1:31" hidden="1" x14ac:dyDescent="0.2">
      <c r="A50" s="320"/>
      <c r="B50" s="340"/>
      <c r="C50" s="343"/>
      <c r="D50" s="337"/>
      <c r="E50" s="173" t="s">
        <v>10</v>
      </c>
      <c r="F50" s="174"/>
      <c r="G50" s="162"/>
      <c r="H50" s="191"/>
      <c r="I50" s="196"/>
      <c r="J50" s="196"/>
      <c r="K50" s="196"/>
      <c r="L50" s="196"/>
      <c r="M50" s="196"/>
      <c r="N50" s="196"/>
      <c r="O50" s="196"/>
      <c r="P50" s="195"/>
      <c r="Q50" s="271"/>
      <c r="R50" s="276"/>
      <c r="S50" s="276"/>
      <c r="T50" s="276"/>
      <c r="U50" s="276"/>
      <c r="V50" s="276"/>
      <c r="W50" s="276"/>
      <c r="X50" s="276"/>
      <c r="Y50" s="277"/>
      <c r="Z50" s="187"/>
      <c r="AA50" s="158"/>
      <c r="AB50" s="193"/>
      <c r="AC50" s="243"/>
      <c r="AD50" s="237"/>
      <c r="AE50" s="302"/>
    </row>
    <row r="51" spans="1:31" ht="12.75" hidden="1" customHeight="1" x14ac:dyDescent="0.2">
      <c r="A51" s="320"/>
      <c r="B51" s="340"/>
      <c r="C51" s="343"/>
      <c r="D51" s="338"/>
      <c r="E51" s="177"/>
      <c r="F51" s="178"/>
      <c r="G51" s="195"/>
      <c r="H51" s="191"/>
      <c r="I51" s="196"/>
      <c r="J51" s="196"/>
      <c r="K51" s="196"/>
      <c r="L51" s="196"/>
      <c r="M51" s="196"/>
      <c r="N51" s="196"/>
      <c r="O51" s="196"/>
      <c r="P51" s="195"/>
      <c r="Q51" s="271"/>
      <c r="R51" s="276"/>
      <c r="S51" s="276"/>
      <c r="T51" s="276"/>
      <c r="U51" s="276"/>
      <c r="V51" s="276"/>
      <c r="W51" s="276"/>
      <c r="X51" s="276"/>
      <c r="Y51" s="277"/>
      <c r="Z51" s="187"/>
      <c r="AA51" s="188"/>
      <c r="AB51" s="193"/>
      <c r="AC51" s="243"/>
      <c r="AD51" s="237"/>
      <c r="AE51" s="302"/>
    </row>
    <row r="52" spans="1:31" ht="12.75" customHeight="1" x14ac:dyDescent="0.2">
      <c r="A52" s="321"/>
      <c r="B52" s="341"/>
      <c r="C52" s="344"/>
      <c r="D52" s="345" t="s">
        <v>14</v>
      </c>
      <c r="E52" s="346"/>
      <c r="F52" s="346"/>
      <c r="G52" s="347"/>
      <c r="H52" s="197">
        <f>H51+H49+H50</f>
        <v>5.1550000000000002</v>
      </c>
      <c r="I52" s="197">
        <f>I51+I49+I50</f>
        <v>2.5710000000000002</v>
      </c>
      <c r="J52" s="197">
        <f>J51+J49+J50</f>
        <v>0</v>
      </c>
      <c r="K52" s="197">
        <f>K51+K49+K50</f>
        <v>2.5840000000000001</v>
      </c>
      <c r="L52" s="197">
        <f>L51+L49</f>
        <v>0</v>
      </c>
      <c r="M52" s="197">
        <f>M51+M49</f>
        <v>0</v>
      </c>
      <c r="N52" s="197">
        <f>N51+N49</f>
        <v>0</v>
      </c>
      <c r="O52" s="197">
        <f>O51+O49</f>
        <v>0</v>
      </c>
      <c r="P52" s="197">
        <f>P51+P49</f>
        <v>0</v>
      </c>
      <c r="Q52" s="273">
        <f>Q51+Q49+Q50</f>
        <v>5.1059999999999999</v>
      </c>
      <c r="R52" s="273">
        <f>R51+R49+R50</f>
        <v>2.5470000000000002</v>
      </c>
      <c r="S52" s="273">
        <f>S51+S49+S50</f>
        <v>0</v>
      </c>
      <c r="T52" s="273">
        <f>T51+T49+T50</f>
        <v>2.5590000000000002</v>
      </c>
      <c r="U52" s="273">
        <f>U51+U49</f>
        <v>0</v>
      </c>
      <c r="V52" s="273">
        <f>V51+V49</f>
        <v>0</v>
      </c>
      <c r="W52" s="273">
        <f>W51+W49</f>
        <v>0</v>
      </c>
      <c r="X52" s="273">
        <f>X51+X49</f>
        <v>0</v>
      </c>
      <c r="Y52" s="273">
        <f>Y51+Y49</f>
        <v>0</v>
      </c>
      <c r="Z52" s="330"/>
      <c r="AA52" s="330"/>
      <c r="AB52" s="330"/>
      <c r="AC52" s="330"/>
      <c r="AD52" s="253"/>
      <c r="AE52" s="303"/>
    </row>
    <row r="53" spans="1:31" ht="12.75" customHeight="1" x14ac:dyDescent="0.2">
      <c r="A53" s="228" t="s">
        <v>9</v>
      </c>
      <c r="B53" s="229" t="s">
        <v>22</v>
      </c>
      <c r="C53" s="164" t="s">
        <v>9</v>
      </c>
      <c r="D53" s="354" t="s">
        <v>15</v>
      </c>
      <c r="E53" s="355"/>
      <c r="F53" s="355"/>
      <c r="G53" s="356"/>
      <c r="H53" s="190">
        <f>H52</f>
        <v>5.1550000000000002</v>
      </c>
      <c r="I53" s="190">
        <f>I52</f>
        <v>2.5710000000000002</v>
      </c>
      <c r="J53" s="190">
        <f t="shared" ref="J53:P53" si="32">J68+J52</f>
        <v>0</v>
      </c>
      <c r="K53" s="190">
        <f t="shared" si="32"/>
        <v>2.5840000000000001</v>
      </c>
      <c r="L53" s="190">
        <f t="shared" si="32"/>
        <v>0</v>
      </c>
      <c r="M53" s="190">
        <f t="shared" si="32"/>
        <v>0</v>
      </c>
      <c r="N53" s="190">
        <f t="shared" si="32"/>
        <v>0</v>
      </c>
      <c r="O53" s="190">
        <f t="shared" si="32"/>
        <v>0</v>
      </c>
      <c r="P53" s="190">
        <f t="shared" si="32"/>
        <v>0</v>
      </c>
      <c r="Q53" s="269">
        <f>Q52</f>
        <v>5.1059999999999999</v>
      </c>
      <c r="R53" s="269">
        <f>R52</f>
        <v>2.5470000000000002</v>
      </c>
      <c r="S53" s="269">
        <f t="shared" ref="S53:Y53" si="33">S68+S52</f>
        <v>0</v>
      </c>
      <c r="T53" s="269">
        <f t="shared" si="33"/>
        <v>2.5590000000000002</v>
      </c>
      <c r="U53" s="269">
        <f t="shared" si="33"/>
        <v>0</v>
      </c>
      <c r="V53" s="269">
        <f t="shared" si="33"/>
        <v>0</v>
      </c>
      <c r="W53" s="269">
        <f t="shared" si="33"/>
        <v>0</v>
      </c>
      <c r="X53" s="269">
        <f t="shared" si="33"/>
        <v>0</v>
      </c>
      <c r="Y53" s="269">
        <f t="shared" si="33"/>
        <v>0</v>
      </c>
      <c r="Z53" s="335"/>
      <c r="AA53" s="335"/>
      <c r="AB53" s="335"/>
      <c r="AC53" s="335"/>
      <c r="AD53" s="254"/>
      <c r="AE53" s="304"/>
    </row>
    <row r="54" spans="1:31" ht="12.75" customHeight="1" x14ac:dyDescent="0.2">
      <c r="A54" s="228" t="s">
        <v>9</v>
      </c>
      <c r="B54" s="229" t="s">
        <v>22</v>
      </c>
      <c r="C54" s="366" t="s">
        <v>17</v>
      </c>
      <c r="D54" s="367"/>
      <c r="E54" s="367"/>
      <c r="F54" s="367"/>
      <c r="G54" s="368"/>
      <c r="H54" s="157">
        <f>H53</f>
        <v>5.1550000000000002</v>
      </c>
      <c r="I54" s="157">
        <f>I53</f>
        <v>2.5710000000000002</v>
      </c>
      <c r="J54" s="157">
        <f t="shared" ref="J54:P54" si="34">J53</f>
        <v>0</v>
      </c>
      <c r="K54" s="157">
        <f t="shared" si="34"/>
        <v>2.5840000000000001</v>
      </c>
      <c r="L54" s="157">
        <f t="shared" si="34"/>
        <v>0</v>
      </c>
      <c r="M54" s="157">
        <f t="shared" si="34"/>
        <v>0</v>
      </c>
      <c r="N54" s="157">
        <f t="shared" si="34"/>
        <v>0</v>
      </c>
      <c r="O54" s="157">
        <f t="shared" si="34"/>
        <v>0</v>
      </c>
      <c r="P54" s="157">
        <f t="shared" si="34"/>
        <v>0</v>
      </c>
      <c r="Q54" s="270">
        <f>Q53</f>
        <v>5.1059999999999999</v>
      </c>
      <c r="R54" s="270">
        <f>R53</f>
        <v>2.5470000000000002</v>
      </c>
      <c r="S54" s="270">
        <f t="shared" ref="S54:Y54" si="35">S53</f>
        <v>0</v>
      </c>
      <c r="T54" s="270">
        <f t="shared" si="35"/>
        <v>2.5590000000000002</v>
      </c>
      <c r="U54" s="270">
        <f t="shared" si="35"/>
        <v>0</v>
      </c>
      <c r="V54" s="270">
        <f t="shared" si="35"/>
        <v>0</v>
      </c>
      <c r="W54" s="270">
        <f t="shared" si="35"/>
        <v>0</v>
      </c>
      <c r="X54" s="270">
        <f t="shared" si="35"/>
        <v>0</v>
      </c>
      <c r="Y54" s="270">
        <f t="shared" si="35"/>
        <v>0</v>
      </c>
      <c r="Z54" s="369"/>
      <c r="AA54" s="369"/>
      <c r="AB54" s="369"/>
      <c r="AC54" s="369"/>
      <c r="AD54" s="255"/>
      <c r="AE54" s="305"/>
    </row>
    <row r="55" spans="1:31" s="184" customFormat="1" ht="12" customHeight="1" x14ac:dyDescent="0.2">
      <c r="A55" s="228" t="s">
        <v>9</v>
      </c>
      <c r="B55" s="229" t="s">
        <v>24</v>
      </c>
      <c r="C55" s="333" t="s">
        <v>160</v>
      </c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251"/>
      <c r="AE55" s="299"/>
    </row>
    <row r="56" spans="1:31" s="184" customFormat="1" ht="15" customHeight="1" x14ac:dyDescent="0.2">
      <c r="A56" s="228" t="s">
        <v>9</v>
      </c>
      <c r="B56" s="229" t="s">
        <v>24</v>
      </c>
      <c r="C56" s="210" t="s">
        <v>9</v>
      </c>
      <c r="D56" s="331" t="s">
        <v>182</v>
      </c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  <c r="X56" s="332"/>
      <c r="Y56" s="332"/>
      <c r="Z56" s="332"/>
      <c r="AA56" s="332"/>
      <c r="AB56" s="332"/>
      <c r="AC56" s="332"/>
      <c r="AD56" s="252"/>
      <c r="AE56" s="300"/>
    </row>
    <row r="57" spans="1:31" s="184" customFormat="1" ht="27.75" customHeight="1" x14ac:dyDescent="0.2">
      <c r="A57" s="319" t="s">
        <v>9</v>
      </c>
      <c r="B57" s="339" t="s">
        <v>24</v>
      </c>
      <c r="C57" s="342" t="s">
        <v>9</v>
      </c>
      <c r="D57" s="336" t="s">
        <v>9</v>
      </c>
      <c r="E57" s="328" t="s">
        <v>183</v>
      </c>
      <c r="F57" s="329"/>
      <c r="G57" s="169"/>
      <c r="H57" s="170"/>
      <c r="I57" s="170"/>
      <c r="J57" s="170"/>
      <c r="K57" s="170"/>
      <c r="L57" s="170"/>
      <c r="M57" s="170"/>
      <c r="N57" s="170"/>
      <c r="O57" s="170"/>
      <c r="P57" s="170"/>
      <c r="Q57" s="260"/>
      <c r="R57" s="260"/>
      <c r="S57" s="260"/>
      <c r="T57" s="260"/>
      <c r="U57" s="260"/>
      <c r="V57" s="260"/>
      <c r="W57" s="260"/>
      <c r="X57" s="260"/>
      <c r="Y57" s="260"/>
      <c r="Z57" s="170"/>
      <c r="AA57" s="171"/>
      <c r="AB57" s="172"/>
      <c r="AC57" s="242"/>
      <c r="AD57" s="236"/>
      <c r="AE57" s="301"/>
    </row>
    <row r="58" spans="1:31" s="184" customFormat="1" ht="32.25" customHeight="1" x14ac:dyDescent="0.2">
      <c r="A58" s="320"/>
      <c r="B58" s="340"/>
      <c r="C58" s="343"/>
      <c r="D58" s="338"/>
      <c r="E58" s="175" t="s">
        <v>9</v>
      </c>
      <c r="F58" s="174" t="s">
        <v>184</v>
      </c>
      <c r="G58" s="211" t="s">
        <v>13</v>
      </c>
      <c r="H58" s="199">
        <v>8.9890000000000008</v>
      </c>
      <c r="I58" s="192">
        <v>8.9890000000000008</v>
      </c>
      <c r="J58" s="211"/>
      <c r="K58" s="211"/>
      <c r="L58" s="211"/>
      <c r="M58" s="211"/>
      <c r="N58" s="211"/>
      <c r="O58" s="211"/>
      <c r="P58" s="211"/>
      <c r="Q58" s="278">
        <v>6.3479999999999999</v>
      </c>
      <c r="R58" s="272">
        <v>6.3479999999999999</v>
      </c>
      <c r="S58" s="207"/>
      <c r="T58" s="207"/>
      <c r="U58" s="207"/>
      <c r="V58" s="207"/>
      <c r="W58" s="207"/>
      <c r="X58" s="207"/>
      <c r="Y58" s="207"/>
      <c r="Z58" s="187" t="s">
        <v>164</v>
      </c>
      <c r="AA58" s="182" t="s">
        <v>152</v>
      </c>
      <c r="AB58" s="193" t="s">
        <v>148</v>
      </c>
      <c r="AC58" s="249">
        <v>3</v>
      </c>
      <c r="AD58" s="206">
        <v>3</v>
      </c>
      <c r="AE58" s="316"/>
    </row>
    <row r="59" spans="1:31" s="184" customFormat="1" ht="15.6" customHeight="1" x14ac:dyDescent="0.2">
      <c r="A59" s="321"/>
      <c r="B59" s="341"/>
      <c r="C59" s="344"/>
      <c r="D59" s="345" t="s">
        <v>14</v>
      </c>
      <c r="E59" s="346"/>
      <c r="F59" s="346"/>
      <c r="G59" s="347"/>
      <c r="H59" s="197">
        <f t="shared" ref="H59:P59" si="36">H58</f>
        <v>8.9890000000000008</v>
      </c>
      <c r="I59" s="197">
        <f t="shared" si="36"/>
        <v>8.9890000000000008</v>
      </c>
      <c r="J59" s="197">
        <f t="shared" si="36"/>
        <v>0</v>
      </c>
      <c r="K59" s="197">
        <f t="shared" si="36"/>
        <v>0</v>
      </c>
      <c r="L59" s="197">
        <f t="shared" si="36"/>
        <v>0</v>
      </c>
      <c r="M59" s="197">
        <f t="shared" si="36"/>
        <v>0</v>
      </c>
      <c r="N59" s="197">
        <f t="shared" si="36"/>
        <v>0</v>
      </c>
      <c r="O59" s="197">
        <f t="shared" si="36"/>
        <v>0</v>
      </c>
      <c r="P59" s="197">
        <f t="shared" si="36"/>
        <v>0</v>
      </c>
      <c r="Q59" s="273">
        <f t="shared" ref="Q59:Y59" si="37">Q58</f>
        <v>6.3479999999999999</v>
      </c>
      <c r="R59" s="273">
        <f t="shared" si="37"/>
        <v>6.3479999999999999</v>
      </c>
      <c r="S59" s="273">
        <f t="shared" si="37"/>
        <v>0</v>
      </c>
      <c r="T59" s="273">
        <f t="shared" si="37"/>
        <v>0</v>
      </c>
      <c r="U59" s="273">
        <f t="shared" si="37"/>
        <v>0</v>
      </c>
      <c r="V59" s="273">
        <f t="shared" si="37"/>
        <v>0</v>
      </c>
      <c r="W59" s="273">
        <f t="shared" si="37"/>
        <v>0</v>
      </c>
      <c r="X59" s="273">
        <f t="shared" si="37"/>
        <v>0</v>
      </c>
      <c r="Y59" s="273">
        <f t="shared" si="37"/>
        <v>0</v>
      </c>
      <c r="Z59" s="330"/>
      <c r="AA59" s="330"/>
      <c r="AB59" s="330"/>
      <c r="AC59" s="330"/>
      <c r="AD59" s="253"/>
      <c r="AE59" s="303"/>
    </row>
    <row r="60" spans="1:31" s="185" customFormat="1" ht="31.5" customHeight="1" x14ac:dyDescent="0.2">
      <c r="A60" s="323" t="s">
        <v>9</v>
      </c>
      <c r="B60" s="370" t="s">
        <v>24</v>
      </c>
      <c r="C60" s="373" t="s">
        <v>9</v>
      </c>
      <c r="D60" s="336" t="s">
        <v>10</v>
      </c>
      <c r="E60" s="328" t="s">
        <v>185</v>
      </c>
      <c r="F60" s="329"/>
      <c r="G60" s="169"/>
      <c r="H60" s="170"/>
      <c r="I60" s="170"/>
      <c r="J60" s="170"/>
      <c r="K60" s="170"/>
      <c r="L60" s="170"/>
      <c r="M60" s="170"/>
      <c r="N60" s="170"/>
      <c r="O60" s="170"/>
      <c r="P60" s="170"/>
      <c r="Q60" s="260"/>
      <c r="R60" s="260"/>
      <c r="S60" s="260"/>
      <c r="T60" s="260"/>
      <c r="U60" s="260"/>
      <c r="V60" s="260"/>
      <c r="W60" s="260"/>
      <c r="X60" s="260"/>
      <c r="Y60" s="260"/>
      <c r="Z60" s="170"/>
      <c r="AA60" s="171"/>
      <c r="AB60" s="172"/>
      <c r="AC60" s="242"/>
      <c r="AD60" s="236"/>
      <c r="AE60" s="301"/>
    </row>
    <row r="61" spans="1:31" s="185" customFormat="1" ht="27.75" customHeight="1" x14ac:dyDescent="0.2">
      <c r="A61" s="324"/>
      <c r="B61" s="371"/>
      <c r="C61" s="374"/>
      <c r="D61" s="337"/>
      <c r="E61" s="173" t="s">
        <v>9</v>
      </c>
      <c r="F61" s="174" t="s">
        <v>199</v>
      </c>
      <c r="G61" s="211"/>
      <c r="H61" s="191"/>
      <c r="I61" s="192"/>
      <c r="J61" s="192"/>
      <c r="K61" s="192"/>
      <c r="L61" s="192"/>
      <c r="M61" s="192"/>
      <c r="N61" s="192"/>
      <c r="O61" s="192"/>
      <c r="P61" s="192"/>
      <c r="Q61" s="261"/>
      <c r="R61" s="262"/>
      <c r="S61" s="262"/>
      <c r="T61" s="262"/>
      <c r="U61" s="262"/>
      <c r="V61" s="262"/>
      <c r="W61" s="262"/>
      <c r="X61" s="262"/>
      <c r="Y61" s="262"/>
      <c r="Z61" s="187" t="s">
        <v>164</v>
      </c>
      <c r="AA61" s="188" t="s">
        <v>197</v>
      </c>
      <c r="AB61" s="211" t="s">
        <v>148</v>
      </c>
      <c r="AC61" s="243">
        <v>60</v>
      </c>
      <c r="AD61" s="207">
        <v>36</v>
      </c>
      <c r="AE61" s="302" t="s">
        <v>209</v>
      </c>
    </row>
    <row r="62" spans="1:31" s="184" customFormat="1" ht="18" customHeight="1" x14ac:dyDescent="0.2">
      <c r="A62" s="324"/>
      <c r="B62" s="371"/>
      <c r="C62" s="374"/>
      <c r="D62" s="337"/>
      <c r="E62" s="173" t="s">
        <v>10</v>
      </c>
      <c r="F62" s="174" t="s">
        <v>200</v>
      </c>
      <c r="G62" s="211"/>
      <c r="H62" s="191"/>
      <c r="I62" s="192"/>
      <c r="J62" s="192"/>
      <c r="K62" s="192"/>
      <c r="L62" s="192"/>
      <c r="M62" s="192"/>
      <c r="N62" s="192"/>
      <c r="O62" s="192"/>
      <c r="P62" s="192"/>
      <c r="Q62" s="261"/>
      <c r="R62" s="262"/>
      <c r="S62" s="262"/>
      <c r="T62" s="262"/>
      <c r="U62" s="262"/>
      <c r="V62" s="262"/>
      <c r="W62" s="262"/>
      <c r="X62" s="262"/>
      <c r="Y62" s="262"/>
      <c r="Z62" s="187" t="s">
        <v>164</v>
      </c>
      <c r="AA62" s="174" t="s">
        <v>195</v>
      </c>
      <c r="AB62" s="211" t="s">
        <v>148</v>
      </c>
      <c r="AC62" s="243">
        <v>40</v>
      </c>
      <c r="AD62" s="207">
        <v>40</v>
      </c>
      <c r="AE62" s="302"/>
    </row>
    <row r="63" spans="1:31" s="184" customFormat="1" ht="43.5" customHeight="1" x14ac:dyDescent="0.2">
      <c r="A63" s="324"/>
      <c r="B63" s="371"/>
      <c r="C63" s="374"/>
      <c r="D63" s="337"/>
      <c r="E63" s="173" t="s">
        <v>11</v>
      </c>
      <c r="F63" s="174" t="s">
        <v>201</v>
      </c>
      <c r="G63" s="211"/>
      <c r="H63" s="191"/>
      <c r="I63" s="192"/>
      <c r="J63" s="192"/>
      <c r="K63" s="192"/>
      <c r="L63" s="192"/>
      <c r="M63" s="192"/>
      <c r="N63" s="192"/>
      <c r="O63" s="192"/>
      <c r="P63" s="192"/>
      <c r="Q63" s="261"/>
      <c r="R63" s="262"/>
      <c r="S63" s="262"/>
      <c r="T63" s="262"/>
      <c r="U63" s="262"/>
      <c r="V63" s="262"/>
      <c r="W63" s="262"/>
      <c r="X63" s="262"/>
      <c r="Y63" s="262"/>
      <c r="Z63" s="187" t="s">
        <v>164</v>
      </c>
      <c r="AA63" s="224" t="s">
        <v>197</v>
      </c>
      <c r="AB63" s="211" t="s">
        <v>148</v>
      </c>
      <c r="AC63" s="243">
        <v>70</v>
      </c>
      <c r="AD63" s="207">
        <v>86</v>
      </c>
      <c r="AE63" s="302" t="s">
        <v>210</v>
      </c>
    </row>
    <row r="64" spans="1:31" s="184" customFormat="1" ht="40.5" customHeight="1" x14ac:dyDescent="0.2">
      <c r="A64" s="324"/>
      <c r="B64" s="371"/>
      <c r="C64" s="374"/>
      <c r="D64" s="337"/>
      <c r="E64" s="173" t="s">
        <v>12</v>
      </c>
      <c r="F64" s="181" t="s">
        <v>202</v>
      </c>
      <c r="G64" s="211"/>
      <c r="H64" s="191"/>
      <c r="I64" s="196"/>
      <c r="J64" s="196"/>
      <c r="K64" s="196"/>
      <c r="L64" s="196"/>
      <c r="M64" s="196"/>
      <c r="N64" s="196"/>
      <c r="O64" s="196"/>
      <c r="P64" s="196"/>
      <c r="Q64" s="261"/>
      <c r="R64" s="264"/>
      <c r="S64" s="264"/>
      <c r="T64" s="264"/>
      <c r="U64" s="264"/>
      <c r="V64" s="264"/>
      <c r="W64" s="264"/>
      <c r="X64" s="264"/>
      <c r="Y64" s="264"/>
      <c r="Z64" s="187" t="s">
        <v>164</v>
      </c>
      <c r="AA64" s="174" t="s">
        <v>195</v>
      </c>
      <c r="AB64" s="211" t="s">
        <v>150</v>
      </c>
      <c r="AC64" s="243">
        <v>30</v>
      </c>
      <c r="AD64" s="207">
        <v>30</v>
      </c>
      <c r="AE64" s="302"/>
    </row>
    <row r="65" spans="1:31" s="184" customFormat="1" ht="21.75" customHeight="1" x14ac:dyDescent="0.2">
      <c r="A65" s="325"/>
      <c r="B65" s="372"/>
      <c r="C65" s="375"/>
      <c r="D65" s="338"/>
      <c r="E65" s="173" t="s">
        <v>22</v>
      </c>
      <c r="F65" s="181" t="s">
        <v>203</v>
      </c>
      <c r="G65" s="211"/>
      <c r="H65" s="191"/>
      <c r="I65" s="196"/>
      <c r="J65" s="196"/>
      <c r="K65" s="196"/>
      <c r="L65" s="196"/>
      <c r="M65" s="196"/>
      <c r="N65" s="196"/>
      <c r="O65" s="196"/>
      <c r="P65" s="196"/>
      <c r="Q65" s="261"/>
      <c r="R65" s="264"/>
      <c r="S65" s="264"/>
      <c r="T65" s="264"/>
      <c r="U65" s="264"/>
      <c r="V65" s="264"/>
      <c r="W65" s="264"/>
      <c r="X65" s="264"/>
      <c r="Y65" s="264"/>
      <c r="Z65" s="187" t="s">
        <v>164</v>
      </c>
      <c r="AA65" s="174" t="s">
        <v>163</v>
      </c>
      <c r="AB65" s="211" t="s">
        <v>148</v>
      </c>
      <c r="AC65" s="243">
        <v>40</v>
      </c>
      <c r="AD65" s="207">
        <v>76</v>
      </c>
      <c r="AE65" s="302" t="s">
        <v>210</v>
      </c>
    </row>
    <row r="66" spans="1:31" s="184" customFormat="1" ht="15" customHeight="1" x14ac:dyDescent="0.2">
      <c r="A66" s="231"/>
      <c r="B66" s="232"/>
      <c r="C66" s="165"/>
      <c r="D66" s="345" t="s">
        <v>14</v>
      </c>
      <c r="E66" s="346"/>
      <c r="F66" s="346"/>
      <c r="G66" s="347"/>
      <c r="H66" s="197">
        <v>0</v>
      </c>
      <c r="I66" s="197">
        <f t="shared" ref="I66:P66" si="38">I65</f>
        <v>0</v>
      </c>
      <c r="J66" s="197">
        <f t="shared" si="38"/>
        <v>0</v>
      </c>
      <c r="K66" s="197">
        <f t="shared" si="38"/>
        <v>0</v>
      </c>
      <c r="L66" s="197">
        <f t="shared" si="38"/>
        <v>0</v>
      </c>
      <c r="M66" s="197">
        <f t="shared" si="38"/>
        <v>0</v>
      </c>
      <c r="N66" s="197">
        <f t="shared" si="38"/>
        <v>0</v>
      </c>
      <c r="O66" s="197">
        <f t="shared" si="38"/>
        <v>0</v>
      </c>
      <c r="P66" s="197">
        <f t="shared" si="38"/>
        <v>0</v>
      </c>
      <c r="Q66" s="273">
        <v>0</v>
      </c>
      <c r="R66" s="273">
        <f t="shared" ref="R66:Y66" si="39">R65</f>
        <v>0</v>
      </c>
      <c r="S66" s="273">
        <f t="shared" si="39"/>
        <v>0</v>
      </c>
      <c r="T66" s="273">
        <f t="shared" si="39"/>
        <v>0</v>
      </c>
      <c r="U66" s="273">
        <f t="shared" si="39"/>
        <v>0</v>
      </c>
      <c r="V66" s="273">
        <f t="shared" si="39"/>
        <v>0</v>
      </c>
      <c r="W66" s="273">
        <f t="shared" si="39"/>
        <v>0</v>
      </c>
      <c r="X66" s="273">
        <f t="shared" si="39"/>
        <v>0</v>
      </c>
      <c r="Y66" s="273">
        <f t="shared" si="39"/>
        <v>0</v>
      </c>
      <c r="Z66" s="330"/>
      <c r="AA66" s="330"/>
      <c r="AB66" s="330"/>
      <c r="AC66" s="330"/>
      <c r="AD66" s="253"/>
      <c r="AE66" s="303"/>
    </row>
    <row r="67" spans="1:31" ht="12.75" customHeight="1" x14ac:dyDescent="0.2">
      <c r="A67" s="228" t="s">
        <v>9</v>
      </c>
      <c r="B67" s="229" t="s">
        <v>24</v>
      </c>
      <c r="C67" s="164" t="s">
        <v>9</v>
      </c>
      <c r="D67" s="354" t="s">
        <v>15</v>
      </c>
      <c r="E67" s="355"/>
      <c r="F67" s="355"/>
      <c r="G67" s="356"/>
      <c r="H67" s="190">
        <f t="shared" ref="H67:P67" si="40">H59+H66</f>
        <v>8.9890000000000008</v>
      </c>
      <c r="I67" s="190">
        <f t="shared" si="40"/>
        <v>8.9890000000000008</v>
      </c>
      <c r="J67" s="190">
        <f t="shared" si="40"/>
        <v>0</v>
      </c>
      <c r="K67" s="190">
        <f t="shared" si="40"/>
        <v>0</v>
      </c>
      <c r="L67" s="190">
        <f t="shared" si="40"/>
        <v>0</v>
      </c>
      <c r="M67" s="190">
        <f t="shared" si="40"/>
        <v>0</v>
      </c>
      <c r="N67" s="190">
        <f t="shared" si="40"/>
        <v>0</v>
      </c>
      <c r="O67" s="190">
        <f t="shared" si="40"/>
        <v>0</v>
      </c>
      <c r="P67" s="190">
        <f t="shared" si="40"/>
        <v>0</v>
      </c>
      <c r="Q67" s="269">
        <f t="shared" ref="Q67:Y67" si="41">Q59+Q66</f>
        <v>6.3479999999999999</v>
      </c>
      <c r="R67" s="269">
        <f t="shared" si="41"/>
        <v>6.3479999999999999</v>
      </c>
      <c r="S67" s="269">
        <f t="shared" si="41"/>
        <v>0</v>
      </c>
      <c r="T67" s="269">
        <f t="shared" si="41"/>
        <v>0</v>
      </c>
      <c r="U67" s="269">
        <f t="shared" si="41"/>
        <v>0</v>
      </c>
      <c r="V67" s="269">
        <f t="shared" si="41"/>
        <v>0</v>
      </c>
      <c r="W67" s="269">
        <f t="shared" si="41"/>
        <v>0</v>
      </c>
      <c r="X67" s="269">
        <f t="shared" si="41"/>
        <v>0</v>
      </c>
      <c r="Y67" s="269">
        <f t="shared" si="41"/>
        <v>0</v>
      </c>
      <c r="Z67" s="335"/>
      <c r="AA67" s="335"/>
      <c r="AB67" s="335"/>
      <c r="AC67" s="335"/>
      <c r="AD67" s="254"/>
      <c r="AE67" s="304"/>
    </row>
    <row r="68" spans="1:31" ht="13.5" customHeight="1" x14ac:dyDescent="0.2">
      <c r="A68" s="228" t="s">
        <v>9</v>
      </c>
      <c r="B68" s="229" t="s">
        <v>24</v>
      </c>
      <c r="C68" s="366" t="s">
        <v>17</v>
      </c>
      <c r="D68" s="367"/>
      <c r="E68" s="367"/>
      <c r="F68" s="367"/>
      <c r="G68" s="368"/>
      <c r="H68" s="157">
        <f>H67</f>
        <v>8.9890000000000008</v>
      </c>
      <c r="I68" s="157">
        <f t="shared" ref="I68:P68" si="42">I67</f>
        <v>8.9890000000000008</v>
      </c>
      <c r="J68" s="157">
        <f t="shared" si="42"/>
        <v>0</v>
      </c>
      <c r="K68" s="157">
        <f t="shared" si="42"/>
        <v>0</v>
      </c>
      <c r="L68" s="157">
        <f t="shared" si="42"/>
        <v>0</v>
      </c>
      <c r="M68" s="157">
        <f t="shared" si="42"/>
        <v>0</v>
      </c>
      <c r="N68" s="157">
        <f t="shared" si="42"/>
        <v>0</v>
      </c>
      <c r="O68" s="157">
        <f t="shared" si="42"/>
        <v>0</v>
      </c>
      <c r="P68" s="157">
        <f t="shared" si="42"/>
        <v>0</v>
      </c>
      <c r="Q68" s="270">
        <f>Q67</f>
        <v>6.3479999999999999</v>
      </c>
      <c r="R68" s="270">
        <f t="shared" ref="R68:Y68" si="43">R67</f>
        <v>6.3479999999999999</v>
      </c>
      <c r="S68" s="270">
        <f t="shared" si="43"/>
        <v>0</v>
      </c>
      <c r="T68" s="270">
        <f t="shared" si="43"/>
        <v>0</v>
      </c>
      <c r="U68" s="270">
        <f t="shared" si="43"/>
        <v>0</v>
      </c>
      <c r="V68" s="270">
        <f t="shared" si="43"/>
        <v>0</v>
      </c>
      <c r="W68" s="270">
        <f t="shared" si="43"/>
        <v>0</v>
      </c>
      <c r="X68" s="270">
        <f t="shared" si="43"/>
        <v>0</v>
      </c>
      <c r="Y68" s="270">
        <f t="shared" si="43"/>
        <v>0</v>
      </c>
      <c r="Z68" s="369"/>
      <c r="AA68" s="369"/>
      <c r="AB68" s="369"/>
      <c r="AC68" s="369"/>
      <c r="AD68" s="255"/>
      <c r="AE68" s="305"/>
    </row>
    <row r="69" spans="1:31" ht="12.75" customHeight="1" x14ac:dyDescent="0.2">
      <c r="A69" s="160" t="s">
        <v>9</v>
      </c>
      <c r="B69" s="357" t="s">
        <v>16</v>
      </c>
      <c r="C69" s="358"/>
      <c r="D69" s="358"/>
      <c r="E69" s="358"/>
      <c r="F69" s="358"/>
      <c r="G69" s="359"/>
      <c r="H69" s="200">
        <f>H68+H54+H45+H38+H28+H15</f>
        <v>121.94499999999999</v>
      </c>
      <c r="I69" s="200">
        <f t="shared" ref="I69:P69" si="44">SUM(I54+I68+I45+I38+I28+I15)</f>
        <v>118.661</v>
      </c>
      <c r="J69" s="200">
        <f t="shared" si="44"/>
        <v>0</v>
      </c>
      <c r="K69" s="200">
        <f t="shared" si="44"/>
        <v>2.5840000000000001</v>
      </c>
      <c r="L69" s="200">
        <f t="shared" si="44"/>
        <v>0.7</v>
      </c>
      <c r="M69" s="200">
        <f t="shared" si="44"/>
        <v>0</v>
      </c>
      <c r="N69" s="200">
        <f t="shared" si="44"/>
        <v>0</v>
      </c>
      <c r="O69" s="200">
        <f t="shared" si="44"/>
        <v>0</v>
      </c>
      <c r="P69" s="200">
        <f t="shared" si="44"/>
        <v>0</v>
      </c>
      <c r="Q69" s="279">
        <f>Q68+Q54+Q45+Q38+Q28+Q15</f>
        <v>118.09899999999999</v>
      </c>
      <c r="R69" s="279">
        <f t="shared" ref="R69:Y69" si="45">SUM(R54+R68+R45+R38+R28+R15)</f>
        <v>114.83999999999999</v>
      </c>
      <c r="S69" s="279">
        <f t="shared" si="45"/>
        <v>0</v>
      </c>
      <c r="T69" s="279">
        <f t="shared" si="45"/>
        <v>2.5590000000000002</v>
      </c>
      <c r="U69" s="279">
        <f t="shared" si="45"/>
        <v>0.7</v>
      </c>
      <c r="V69" s="279">
        <f t="shared" si="45"/>
        <v>0</v>
      </c>
      <c r="W69" s="279">
        <f t="shared" si="45"/>
        <v>0</v>
      </c>
      <c r="X69" s="279">
        <f t="shared" si="45"/>
        <v>0</v>
      </c>
      <c r="Y69" s="279">
        <f t="shared" si="45"/>
        <v>0</v>
      </c>
      <c r="Z69" s="360"/>
      <c r="AA69" s="360"/>
      <c r="AB69" s="360"/>
      <c r="AC69" s="360"/>
      <c r="AD69" s="259"/>
      <c r="AE69" s="317"/>
    </row>
    <row r="70" spans="1:31" x14ac:dyDescent="0.2">
      <c r="H70" s="202"/>
      <c r="K70" s="203"/>
      <c r="Q70" s="265"/>
      <c r="T70" s="266"/>
    </row>
  </sheetData>
  <mergeCells count="133">
    <mergeCell ref="A11:A13"/>
    <mergeCell ref="D5:D7"/>
    <mergeCell ref="D11:D12"/>
    <mergeCell ref="B11:B13"/>
    <mergeCell ref="E18:F18"/>
    <mergeCell ref="A18:A21"/>
    <mergeCell ref="C18:C21"/>
    <mergeCell ref="A5:A7"/>
    <mergeCell ref="B8:AC8"/>
    <mergeCell ref="D10:AC10"/>
    <mergeCell ref="D21:G21"/>
    <mergeCell ref="G5:G7"/>
    <mergeCell ref="D18:D20"/>
    <mergeCell ref="C9:AC9"/>
    <mergeCell ref="C11:C13"/>
    <mergeCell ref="B18:B21"/>
    <mergeCell ref="Z5:Z7"/>
    <mergeCell ref="Z21:AC21"/>
    <mergeCell ref="I5:P6"/>
    <mergeCell ref="Q5:Q7"/>
    <mergeCell ref="R5:Y6"/>
    <mergeCell ref="AA5:AE6"/>
    <mergeCell ref="E60:F60"/>
    <mergeCell ref="Z44:AC44"/>
    <mergeCell ref="Z45:AC45"/>
    <mergeCell ref="Z27:AC27"/>
    <mergeCell ref="D37:G37"/>
    <mergeCell ref="C57:C59"/>
    <mergeCell ref="E31:F31"/>
    <mergeCell ref="D36:G36"/>
    <mergeCell ref="D26:G26"/>
    <mergeCell ref="Q32:Q35"/>
    <mergeCell ref="R32:R35"/>
    <mergeCell ref="S32:S35"/>
    <mergeCell ref="T32:T35"/>
    <mergeCell ref="U32:U35"/>
    <mergeCell ref="V32:V35"/>
    <mergeCell ref="W32:W35"/>
    <mergeCell ref="X32:X35"/>
    <mergeCell ref="Y32:Y35"/>
    <mergeCell ref="D23:AC23"/>
    <mergeCell ref="E24:F24"/>
    <mergeCell ref="D22:G22"/>
    <mergeCell ref="Z22:AC22"/>
    <mergeCell ref="L32:L35"/>
    <mergeCell ref="M32:M35"/>
    <mergeCell ref="N32:N35"/>
    <mergeCell ref="O32:O35"/>
    <mergeCell ref="P32:P35"/>
    <mergeCell ref="Z32:Z35"/>
    <mergeCell ref="B57:B59"/>
    <mergeCell ref="B31:B36"/>
    <mergeCell ref="D44:G44"/>
    <mergeCell ref="D41:D42"/>
    <mergeCell ref="D28:G28"/>
    <mergeCell ref="Z28:AC28"/>
    <mergeCell ref="Z36:AC36"/>
    <mergeCell ref="D30:AC30"/>
    <mergeCell ref="C27:G27"/>
    <mergeCell ref="C54:G54"/>
    <mergeCell ref="Z54:AC54"/>
    <mergeCell ref="G32:G35"/>
    <mergeCell ref="H32:H35"/>
    <mergeCell ref="I32:I35"/>
    <mergeCell ref="J32:J35"/>
    <mergeCell ref="K32:K35"/>
    <mergeCell ref="F1:Z1"/>
    <mergeCell ref="AA1:AC1"/>
    <mergeCell ref="F2:Z2"/>
    <mergeCell ref="B3:AC3"/>
    <mergeCell ref="D14:G14"/>
    <mergeCell ref="Z14:AC14"/>
    <mergeCell ref="D17:AC17"/>
    <mergeCell ref="B5:B7"/>
    <mergeCell ref="C5:C7"/>
    <mergeCell ref="Z15:AC15"/>
    <mergeCell ref="C16:AC16"/>
    <mergeCell ref="AA2:AC2"/>
    <mergeCell ref="H5:H7"/>
    <mergeCell ref="E5:E7"/>
    <mergeCell ref="F5:F7"/>
    <mergeCell ref="Z13:AC13"/>
    <mergeCell ref="C15:G15"/>
    <mergeCell ref="D13:G13"/>
    <mergeCell ref="E11:F11"/>
    <mergeCell ref="B69:G69"/>
    <mergeCell ref="Z69:AC69"/>
    <mergeCell ref="C46:AC46"/>
    <mergeCell ref="D47:AC47"/>
    <mergeCell ref="D66:G66"/>
    <mergeCell ref="Z66:AC66"/>
    <mergeCell ref="C29:AC29"/>
    <mergeCell ref="C38:G38"/>
    <mergeCell ref="Z38:AC38"/>
    <mergeCell ref="C39:AC39"/>
    <mergeCell ref="C31:C36"/>
    <mergeCell ref="D31:D35"/>
    <mergeCell ref="D57:D58"/>
    <mergeCell ref="D59:G59"/>
    <mergeCell ref="D67:G67"/>
    <mergeCell ref="Z67:AC67"/>
    <mergeCell ref="C68:G68"/>
    <mergeCell ref="Z68:AC68"/>
    <mergeCell ref="D40:AC40"/>
    <mergeCell ref="C45:G45"/>
    <mergeCell ref="E41:F41"/>
    <mergeCell ref="D43:G43"/>
    <mergeCell ref="B60:B65"/>
    <mergeCell ref="C60:C65"/>
    <mergeCell ref="A57:A59"/>
    <mergeCell ref="A31:A36"/>
    <mergeCell ref="A60:A65"/>
    <mergeCell ref="B41:B43"/>
    <mergeCell ref="C41:C43"/>
    <mergeCell ref="A41:A43"/>
    <mergeCell ref="E57:F57"/>
    <mergeCell ref="Z59:AC59"/>
    <mergeCell ref="Z43:AC43"/>
    <mergeCell ref="D56:AC56"/>
    <mergeCell ref="C55:AC55"/>
    <mergeCell ref="Z37:AC37"/>
    <mergeCell ref="D60:D65"/>
    <mergeCell ref="A48:A52"/>
    <mergeCell ref="B48:B52"/>
    <mergeCell ref="C48:C52"/>
    <mergeCell ref="D48:D51"/>
    <mergeCell ref="E48:F48"/>
    <mergeCell ref="D52:G52"/>
    <mergeCell ref="Z52:AC52"/>
    <mergeCell ref="F32:F35"/>
    <mergeCell ref="E32:E35"/>
    <mergeCell ref="D53:G53"/>
    <mergeCell ref="Z53:AC53"/>
  </mergeCells>
  <phoneticPr fontId="23" type="noConversion"/>
  <pageMargins left="0.23622047244094491" right="0.11811023622047245" top="0.70866141732283472" bottom="7.874015748031496E-2" header="0.31496062992125984" footer="0.11811023622047245"/>
  <pageSetup paperSize="9" scale="71" fitToHeight="0" orientation="landscape" r:id="rId1"/>
  <headerFooter differentFirst="1" scaleWithDoc="0" alignWithMargins="0">
    <oddHeader>&amp;C&amp;"Times New Roman,Paprastas"2</oddHeader>
  </headerFooter>
  <ignoredErrors>
    <ignoredError sqref="D44:G44 E10:G10 Z43:AC44 D9 A10:A12 B11:D11 Z10:AC10 B13:C13 Z13:AC13 A8 A13 B42:C42 A42 B43:C43 A43:A45 E12 E9:G9 Z9:AC9 B10:C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572" t="s">
        <v>1</v>
      </c>
      <c r="B2" s="535" t="s">
        <v>2</v>
      </c>
      <c r="C2" s="535" t="s">
        <v>3</v>
      </c>
      <c r="D2" s="558" t="s">
        <v>18</v>
      </c>
      <c r="E2" s="547" t="s">
        <v>4</v>
      </c>
      <c r="F2" s="574" t="s">
        <v>21</v>
      </c>
      <c r="G2" s="560" t="s">
        <v>5</v>
      </c>
      <c r="H2" s="517" t="s">
        <v>6</v>
      </c>
      <c r="I2" s="519" t="s">
        <v>25</v>
      </c>
      <c r="J2" s="520"/>
      <c r="K2" s="520"/>
      <c r="L2" s="521"/>
      <c r="M2" s="519" t="s">
        <v>26</v>
      </c>
      <c r="N2" s="520"/>
      <c r="O2" s="520"/>
      <c r="P2" s="521"/>
    </row>
    <row r="3" spans="1:16" ht="12.75" customHeight="1" x14ac:dyDescent="0.2">
      <c r="A3" s="573"/>
      <c r="B3" s="536"/>
      <c r="C3" s="536"/>
      <c r="D3" s="559"/>
      <c r="E3" s="548"/>
      <c r="F3" s="575"/>
      <c r="G3" s="561"/>
      <c r="H3" s="518"/>
      <c r="I3" s="522" t="s">
        <v>7</v>
      </c>
      <c r="J3" s="516" t="s">
        <v>8</v>
      </c>
      <c r="K3" s="516"/>
      <c r="L3" s="538" t="s">
        <v>20</v>
      </c>
      <c r="M3" s="522" t="s">
        <v>7</v>
      </c>
      <c r="N3" s="516" t="s">
        <v>8</v>
      </c>
      <c r="O3" s="516"/>
      <c r="P3" s="538" t="s">
        <v>20</v>
      </c>
    </row>
    <row r="4" spans="1:16" ht="114.75" customHeight="1" thickBot="1" x14ac:dyDescent="0.25">
      <c r="A4" s="522"/>
      <c r="B4" s="537"/>
      <c r="C4" s="537"/>
      <c r="D4" s="559"/>
      <c r="E4" s="548"/>
      <c r="F4" s="576"/>
      <c r="G4" s="561"/>
      <c r="H4" s="518"/>
      <c r="I4" s="523"/>
      <c r="J4" s="7" t="s">
        <v>7</v>
      </c>
      <c r="K4" s="21" t="s">
        <v>19</v>
      </c>
      <c r="L4" s="539"/>
      <c r="M4" s="523"/>
      <c r="N4" s="7" t="s">
        <v>7</v>
      </c>
      <c r="O4" s="21" t="s">
        <v>19</v>
      </c>
      <c r="P4" s="539"/>
    </row>
    <row r="5" spans="1:16" ht="14.25" customHeight="1" thickBot="1" x14ac:dyDescent="0.25">
      <c r="A5" s="510" t="s">
        <v>132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2"/>
    </row>
    <row r="6" spans="1:16" ht="18" customHeight="1" x14ac:dyDescent="0.2">
      <c r="A6" s="11" t="s">
        <v>9</v>
      </c>
      <c r="B6" s="552" t="s">
        <v>9</v>
      </c>
      <c r="C6" s="555" t="s">
        <v>9</v>
      </c>
      <c r="D6" s="524" t="s">
        <v>123</v>
      </c>
      <c r="E6" s="15" t="s">
        <v>9</v>
      </c>
      <c r="F6" s="13"/>
      <c r="G6" s="40"/>
      <c r="H6" s="540" t="s">
        <v>13</v>
      </c>
      <c r="I6" s="22">
        <v>2078</v>
      </c>
      <c r="J6" s="23">
        <v>2078</v>
      </c>
      <c r="K6" s="23">
        <v>1565.1</v>
      </c>
      <c r="L6" s="116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553"/>
      <c r="C7" s="543"/>
      <c r="D7" s="525"/>
      <c r="E7" s="60" t="s">
        <v>10</v>
      </c>
      <c r="F7" s="59"/>
      <c r="G7" s="44"/>
      <c r="H7" s="541"/>
      <c r="I7" s="50">
        <v>1994.7</v>
      </c>
      <c r="J7" s="42">
        <v>1994.7</v>
      </c>
      <c r="K7" s="42">
        <v>1522.9</v>
      </c>
      <c r="L7" s="117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553"/>
      <c r="C8" s="543"/>
      <c r="D8" s="525"/>
      <c r="E8" s="60" t="s">
        <v>27</v>
      </c>
      <c r="F8" s="59"/>
      <c r="G8" s="44"/>
      <c r="H8" s="541"/>
      <c r="I8" s="50">
        <v>985</v>
      </c>
      <c r="J8" s="42">
        <v>985</v>
      </c>
      <c r="K8" s="42">
        <v>752</v>
      </c>
      <c r="L8" s="117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553"/>
      <c r="C9" s="543"/>
      <c r="D9" s="525"/>
      <c r="E9" s="60" t="s">
        <v>28</v>
      </c>
      <c r="F9" s="59"/>
      <c r="G9" s="44"/>
      <c r="H9" s="541"/>
      <c r="I9" s="50">
        <v>66.099999999999994</v>
      </c>
      <c r="J9" s="42">
        <v>66.099999999999994</v>
      </c>
      <c r="K9" s="42">
        <v>50.5</v>
      </c>
      <c r="L9" s="117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553"/>
      <c r="C10" s="543"/>
      <c r="D10" s="525"/>
      <c r="E10" s="60" t="s">
        <v>29</v>
      </c>
      <c r="F10" s="59"/>
      <c r="G10" s="44"/>
      <c r="H10" s="541"/>
      <c r="I10" s="50">
        <v>17.299999999999997</v>
      </c>
      <c r="J10" s="42">
        <v>17.299999999999997</v>
      </c>
      <c r="K10" s="42">
        <v>13.2</v>
      </c>
      <c r="L10" s="117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553"/>
      <c r="C11" s="543"/>
      <c r="D11" s="525"/>
      <c r="E11" s="60" t="s">
        <v>23</v>
      </c>
      <c r="F11" s="59"/>
      <c r="G11" s="44"/>
      <c r="H11" s="541"/>
      <c r="I11" s="50">
        <v>185.5</v>
      </c>
      <c r="J11" s="42">
        <v>185.5</v>
      </c>
      <c r="K11" s="42">
        <v>141.6</v>
      </c>
      <c r="L11" s="117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553"/>
      <c r="C12" s="543"/>
      <c r="D12" s="525"/>
      <c r="E12" s="60" t="s">
        <v>30</v>
      </c>
      <c r="F12" s="59"/>
      <c r="G12" s="44"/>
      <c r="H12" s="541"/>
      <c r="I12" s="50">
        <v>221.2</v>
      </c>
      <c r="J12" s="42">
        <v>221.2</v>
      </c>
      <c r="K12" s="42">
        <v>168.9</v>
      </c>
      <c r="L12" s="117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553"/>
      <c r="C13" s="543"/>
      <c r="D13" s="525"/>
      <c r="E13" s="60" t="s">
        <v>31</v>
      </c>
      <c r="F13" s="59"/>
      <c r="G13" s="44"/>
      <c r="H13" s="541"/>
      <c r="I13" s="50">
        <v>1214.0999999999999</v>
      </c>
      <c r="J13" s="42">
        <v>1214.0999999999999</v>
      </c>
      <c r="K13" s="42">
        <v>926.9</v>
      </c>
      <c r="L13" s="117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553"/>
      <c r="C14" s="543"/>
      <c r="D14" s="525"/>
      <c r="E14" s="60" t="s">
        <v>32</v>
      </c>
      <c r="F14" s="59"/>
      <c r="G14" s="44"/>
      <c r="H14" s="541"/>
      <c r="I14" s="50">
        <v>190.2</v>
      </c>
      <c r="J14" s="42">
        <v>190.2</v>
      </c>
      <c r="K14" s="42">
        <v>145.19999999999999</v>
      </c>
      <c r="L14" s="117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553"/>
      <c r="C15" s="543"/>
      <c r="D15" s="525"/>
      <c r="E15" s="60" t="s">
        <v>33</v>
      </c>
      <c r="F15" s="59"/>
      <c r="G15" s="44"/>
      <c r="H15" s="541"/>
      <c r="I15" s="50">
        <v>159.30000000000001</v>
      </c>
      <c r="J15" s="42">
        <v>159.30000000000001</v>
      </c>
      <c r="K15" s="42">
        <v>121.6</v>
      </c>
      <c r="L15" s="117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553"/>
      <c r="C16" s="543"/>
      <c r="D16" s="525"/>
      <c r="E16" s="60" t="s">
        <v>34</v>
      </c>
      <c r="F16" s="59"/>
      <c r="G16" s="44"/>
      <c r="H16" s="541"/>
      <c r="I16" s="50">
        <v>1218.4000000000001</v>
      </c>
      <c r="J16" s="42">
        <v>1218.4000000000001</v>
      </c>
      <c r="K16" s="42">
        <v>930.2</v>
      </c>
      <c r="L16" s="117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553"/>
      <c r="C17" s="543"/>
      <c r="D17" s="525"/>
      <c r="E17" s="60" t="s">
        <v>35</v>
      </c>
      <c r="F17" s="59"/>
      <c r="G17" s="44"/>
      <c r="H17" s="541"/>
      <c r="I17" s="50">
        <v>200.7</v>
      </c>
      <c r="J17" s="42">
        <v>200.7</v>
      </c>
      <c r="K17" s="42">
        <v>153.19999999999999</v>
      </c>
      <c r="L17" s="117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553"/>
      <c r="C18" s="543"/>
      <c r="D18" s="525"/>
      <c r="E18" s="60" t="s">
        <v>36</v>
      </c>
      <c r="F18" s="59"/>
      <c r="G18" s="44"/>
      <c r="H18" s="541"/>
      <c r="I18" s="50">
        <v>165.4</v>
      </c>
      <c r="J18" s="42">
        <v>165.4</v>
      </c>
      <c r="K18" s="42">
        <v>126.3</v>
      </c>
      <c r="L18" s="117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553"/>
      <c r="C19" s="543"/>
      <c r="D19" s="525"/>
      <c r="E19" s="60" t="s">
        <v>37</v>
      </c>
      <c r="F19" s="59"/>
      <c r="G19" s="44"/>
      <c r="H19" s="541"/>
      <c r="I19" s="50">
        <v>185.3</v>
      </c>
      <c r="J19" s="42">
        <v>185.3</v>
      </c>
      <c r="K19" s="42">
        <v>141.5</v>
      </c>
      <c r="L19" s="117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553"/>
      <c r="C20" s="543"/>
      <c r="D20" s="525"/>
      <c r="E20" s="60" t="s">
        <v>38</v>
      </c>
      <c r="F20" s="59"/>
      <c r="G20" s="44"/>
      <c r="H20" s="541"/>
      <c r="I20" s="50">
        <v>876.8</v>
      </c>
      <c r="J20" s="42">
        <v>876.8</v>
      </c>
      <c r="K20" s="42">
        <v>669.4</v>
      </c>
      <c r="L20" s="117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553"/>
      <c r="C21" s="543"/>
      <c r="D21" s="525"/>
      <c r="E21" s="60" t="s">
        <v>39</v>
      </c>
      <c r="F21" s="59"/>
      <c r="G21" s="44"/>
      <c r="H21" s="541"/>
      <c r="I21" s="50">
        <v>504.5</v>
      </c>
      <c r="J21" s="42">
        <v>504.5</v>
      </c>
      <c r="K21" s="42">
        <v>385.2</v>
      </c>
      <c r="L21" s="117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553"/>
      <c r="C22" s="543"/>
      <c r="D22" s="525"/>
      <c r="E22" s="60" t="s">
        <v>40</v>
      </c>
      <c r="F22" s="59"/>
      <c r="G22" s="44"/>
      <c r="H22" s="541"/>
      <c r="I22" s="50">
        <v>218.60000000000002</v>
      </c>
      <c r="J22" s="42">
        <v>218.60000000000002</v>
      </c>
      <c r="K22" s="42">
        <v>161.30000000000001</v>
      </c>
      <c r="L22" s="117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553"/>
      <c r="C23" s="543"/>
      <c r="D23" s="525"/>
      <c r="E23" s="60" t="s">
        <v>41</v>
      </c>
      <c r="F23" s="59"/>
      <c r="G23" s="44"/>
      <c r="H23" s="541"/>
      <c r="I23" s="50">
        <v>49.900000000000006</v>
      </c>
      <c r="J23" s="42">
        <v>49.900000000000006</v>
      </c>
      <c r="K23" s="42">
        <v>38.1</v>
      </c>
      <c r="L23" s="117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553"/>
      <c r="C24" s="543"/>
      <c r="D24" s="526"/>
      <c r="E24" s="60" t="s">
        <v>42</v>
      </c>
      <c r="F24" s="59"/>
      <c r="G24" s="45"/>
      <c r="H24" s="542"/>
      <c r="I24" s="51">
        <v>21.2</v>
      </c>
      <c r="J24" s="46">
        <v>21.2</v>
      </c>
      <c r="K24" s="46">
        <v>16.2</v>
      </c>
      <c r="L24" s="118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553"/>
      <c r="C25" s="543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19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554"/>
      <c r="C26" s="544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0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513" t="s">
        <v>128</v>
      </c>
      <c r="B27" s="514"/>
      <c r="C27" s="514"/>
      <c r="D27" s="514"/>
      <c r="E27" s="514"/>
      <c r="F27" s="514"/>
      <c r="G27" s="514"/>
      <c r="H27" s="514"/>
      <c r="I27" s="514"/>
      <c r="J27" s="514"/>
      <c r="K27" s="514"/>
      <c r="L27" s="514"/>
      <c r="M27" s="514"/>
      <c r="N27" s="514"/>
      <c r="O27" s="514"/>
      <c r="P27" s="515"/>
    </row>
    <row r="28" spans="1:16" ht="12" customHeight="1" x14ac:dyDescent="0.2">
      <c r="A28" s="556" t="s">
        <v>9</v>
      </c>
      <c r="B28" s="553" t="s">
        <v>9</v>
      </c>
      <c r="C28" s="543" t="s">
        <v>10</v>
      </c>
      <c r="D28" s="545" t="s">
        <v>45</v>
      </c>
      <c r="E28" s="564"/>
      <c r="F28" s="566" t="s">
        <v>9</v>
      </c>
      <c r="G28" s="577"/>
      <c r="H28" s="41" t="s">
        <v>13</v>
      </c>
      <c r="I28" s="35" t="e">
        <f>#N/A</f>
        <v>#N/A</v>
      </c>
      <c r="J28" s="36">
        <v>60</v>
      </c>
      <c r="K28" s="36"/>
      <c r="L28" s="121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557"/>
      <c r="B29" s="554"/>
      <c r="C29" s="544"/>
      <c r="D29" s="546"/>
      <c r="E29" s="565"/>
      <c r="F29" s="563"/>
      <c r="G29" s="571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555" t="s">
        <v>11</v>
      </c>
      <c r="D30" s="567" t="s">
        <v>46</v>
      </c>
      <c r="E30" s="568"/>
      <c r="F30" s="562" t="s">
        <v>9</v>
      </c>
      <c r="G30" s="570"/>
      <c r="H30" s="34" t="s">
        <v>13</v>
      </c>
      <c r="I30" s="35" t="e">
        <f>#N/A</f>
        <v>#N/A</v>
      </c>
      <c r="J30" s="36">
        <v>10.5</v>
      </c>
      <c r="K30" s="36"/>
      <c r="L30" s="121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544"/>
      <c r="D31" s="546"/>
      <c r="E31" s="569"/>
      <c r="F31" s="563"/>
      <c r="G31" s="571"/>
      <c r="H31" s="38" t="s">
        <v>14</v>
      </c>
      <c r="I31" s="29" t="e">
        <f>#N/A</f>
        <v>#N/A</v>
      </c>
      <c r="J31" s="28">
        <f>J30</f>
        <v>10.5</v>
      </c>
      <c r="K31" s="28"/>
      <c r="L31" s="122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506" t="s">
        <v>15</v>
      </c>
      <c r="D32" s="507"/>
      <c r="E32" s="507"/>
      <c r="F32" s="507"/>
      <c r="G32" s="507"/>
      <c r="H32" s="527"/>
      <c r="I32" s="74">
        <f>L32+J32</f>
        <v>70.5</v>
      </c>
      <c r="J32" s="72">
        <f>J31+J29</f>
        <v>70.5</v>
      </c>
      <c r="K32" s="72">
        <f>K27+K29+K31</f>
        <v>0</v>
      </c>
      <c r="L32" s="73">
        <f>L27+L29+L31</f>
        <v>0</v>
      </c>
      <c r="M32" s="74">
        <f>P32+N32</f>
        <v>157.5</v>
      </c>
      <c r="N32" s="72">
        <f>N27+N29+N31</f>
        <v>157.5</v>
      </c>
      <c r="O32" s="72">
        <f>O27+O29+O31</f>
        <v>0</v>
      </c>
      <c r="P32" s="73">
        <f>P27+P29+P31</f>
        <v>0</v>
      </c>
    </row>
    <row r="33" spans="1:16" ht="11.25" customHeight="1" thickBot="1" x14ac:dyDescent="0.25">
      <c r="A33" s="549" t="s">
        <v>129</v>
      </c>
      <c r="B33" s="550"/>
      <c r="C33" s="550"/>
      <c r="D33" s="550"/>
      <c r="E33" s="550"/>
      <c r="F33" s="550"/>
      <c r="G33" s="550"/>
      <c r="H33" s="550"/>
      <c r="I33" s="550"/>
      <c r="J33" s="550"/>
      <c r="K33" s="550"/>
      <c r="L33" s="550"/>
      <c r="M33" s="550"/>
      <c r="N33" s="550"/>
      <c r="O33" s="550"/>
      <c r="P33" s="551"/>
    </row>
    <row r="34" spans="1:16" s="2" customFormat="1" ht="20.25" customHeight="1" x14ac:dyDescent="0.2">
      <c r="A34" s="454" t="s">
        <v>10</v>
      </c>
      <c r="B34" s="533" t="s">
        <v>9</v>
      </c>
      <c r="C34" s="449" t="s">
        <v>12</v>
      </c>
      <c r="D34" s="531" t="s">
        <v>124</v>
      </c>
      <c r="E34" s="456"/>
      <c r="F34" s="472"/>
      <c r="G34" s="509"/>
      <c r="H34" s="69" t="s">
        <v>13</v>
      </c>
      <c r="I34" s="65" t="e">
        <f>#N/A</f>
        <v>#N/A</v>
      </c>
      <c r="J34" s="82">
        <f>147.3+863.4</f>
        <v>1010.7</v>
      </c>
      <c r="K34" s="82"/>
      <c r="L34" s="67">
        <v>162.80000000000001</v>
      </c>
      <c r="M34" s="65">
        <v>160</v>
      </c>
      <c r="N34" s="82">
        <v>160</v>
      </c>
      <c r="O34" s="82"/>
      <c r="P34" s="66">
        <v>162.80000000000001</v>
      </c>
    </row>
    <row r="35" spans="1:16" s="2" customFormat="1" ht="20.25" customHeight="1" thickBot="1" x14ac:dyDescent="0.25">
      <c r="A35" s="458"/>
      <c r="B35" s="534"/>
      <c r="C35" s="448"/>
      <c r="D35" s="532"/>
      <c r="E35" s="457"/>
      <c r="F35" s="473"/>
      <c r="G35" s="473"/>
      <c r="H35" s="64" t="s">
        <v>14</v>
      </c>
      <c r="I35" s="109" t="e">
        <f>#N/A</f>
        <v>#N/A</v>
      </c>
      <c r="J35" s="81">
        <f>J34</f>
        <v>1010.7</v>
      </c>
      <c r="K35" s="81"/>
      <c r="L35" s="110">
        <f>L34</f>
        <v>162.80000000000001</v>
      </c>
      <c r="M35" s="109">
        <f>M34</f>
        <v>160</v>
      </c>
      <c r="N35" s="81">
        <f>N34</f>
        <v>160</v>
      </c>
      <c r="O35" s="81"/>
      <c r="P35" s="111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506" t="s">
        <v>15</v>
      </c>
      <c r="D36" s="507"/>
      <c r="E36" s="507"/>
      <c r="F36" s="507"/>
      <c r="G36" s="507"/>
      <c r="H36" s="527"/>
      <c r="I36" s="74">
        <f>L36+J36</f>
        <v>1173.5</v>
      </c>
      <c r="J36" s="72">
        <f>J35+J33</f>
        <v>1010.7</v>
      </c>
      <c r="K36" s="72">
        <f>K31+K33+K35</f>
        <v>0</v>
      </c>
      <c r="L36" s="73">
        <f>L31+L33+L35</f>
        <v>162.80000000000001</v>
      </c>
      <c r="M36" s="74">
        <f>P36+N36</f>
        <v>333.3</v>
      </c>
      <c r="N36" s="72">
        <f>N31+N33+N35</f>
        <v>170.5</v>
      </c>
      <c r="O36" s="72">
        <f>O31+O33+O35</f>
        <v>0</v>
      </c>
      <c r="P36" s="73">
        <f>P31+P33+P35</f>
        <v>162.80000000000001</v>
      </c>
    </row>
    <row r="37" spans="1:16" s="4" customFormat="1" ht="13.5" customHeight="1" thickBot="1" x14ac:dyDescent="0.25">
      <c r="A37" s="528" t="s">
        <v>130</v>
      </c>
      <c r="B37" s="529"/>
      <c r="C37" s="529"/>
      <c r="D37" s="529"/>
      <c r="E37" s="529"/>
      <c r="F37" s="529"/>
      <c r="G37" s="529"/>
      <c r="H37" s="529"/>
      <c r="I37" s="529"/>
      <c r="J37" s="529"/>
      <c r="K37" s="529"/>
      <c r="L37" s="529"/>
      <c r="M37" s="529"/>
      <c r="N37" s="529"/>
      <c r="O37" s="529"/>
      <c r="P37" s="530"/>
    </row>
    <row r="38" spans="1:16" s="2" customFormat="1" ht="13.5" customHeight="1" x14ac:dyDescent="0.2">
      <c r="A38" s="454" t="s">
        <v>10</v>
      </c>
      <c r="B38" s="533" t="s">
        <v>9</v>
      </c>
      <c r="C38" s="449" t="s">
        <v>22</v>
      </c>
      <c r="D38" s="531" t="s">
        <v>125</v>
      </c>
      <c r="E38" s="456"/>
      <c r="F38" s="472"/>
      <c r="G38" s="509"/>
      <c r="H38" s="69" t="s">
        <v>13</v>
      </c>
      <c r="I38" s="65">
        <f>J38+L38</f>
        <v>8.4</v>
      </c>
      <c r="J38" s="82">
        <v>8.4</v>
      </c>
      <c r="K38" s="82"/>
      <c r="L38" s="67"/>
      <c r="M38" s="65">
        <f>N38+P38</f>
        <v>79.900000000000006</v>
      </c>
      <c r="N38" s="82">
        <v>79.900000000000006</v>
      </c>
      <c r="O38" s="82"/>
      <c r="P38" s="66"/>
    </row>
    <row r="39" spans="1:16" s="2" customFormat="1" ht="12" customHeight="1" thickBot="1" x14ac:dyDescent="0.25">
      <c r="A39" s="458"/>
      <c r="B39" s="534"/>
      <c r="C39" s="448"/>
      <c r="D39" s="532"/>
      <c r="E39" s="457"/>
      <c r="F39" s="473"/>
      <c r="G39" s="473"/>
      <c r="H39" s="64" t="s">
        <v>14</v>
      </c>
      <c r="I39" s="109">
        <f>J39+L39</f>
        <v>8.4</v>
      </c>
      <c r="J39" s="81">
        <f>J38</f>
        <v>8.4</v>
      </c>
      <c r="K39" s="81"/>
      <c r="L39" s="110">
        <f>L38</f>
        <v>0</v>
      </c>
      <c r="M39" s="109">
        <f>M38</f>
        <v>79.900000000000006</v>
      </c>
      <c r="N39" s="81">
        <f>N38</f>
        <v>79.900000000000006</v>
      </c>
      <c r="O39" s="81"/>
      <c r="P39" s="111">
        <f>P38</f>
        <v>0</v>
      </c>
    </row>
    <row r="40" spans="1:16" s="2" customFormat="1" ht="13.5" customHeight="1" x14ac:dyDescent="0.2">
      <c r="A40" s="454" t="s">
        <v>10</v>
      </c>
      <c r="B40" s="533" t="s">
        <v>9</v>
      </c>
      <c r="C40" s="449" t="s">
        <v>24</v>
      </c>
      <c r="D40" s="531" t="s">
        <v>127</v>
      </c>
      <c r="E40" s="456"/>
      <c r="F40" s="472"/>
      <c r="G40" s="509"/>
      <c r="H40" s="69" t="s">
        <v>13</v>
      </c>
      <c r="I40" s="65">
        <f>J40+L40</f>
        <v>71.599999999999994</v>
      </c>
      <c r="J40" s="82">
        <v>71.599999999999994</v>
      </c>
      <c r="K40" s="82"/>
      <c r="L40" s="67"/>
      <c r="M40" s="65">
        <f>N40+P40</f>
        <v>71.599999999999994</v>
      </c>
      <c r="N40" s="82">
        <v>71.599999999999994</v>
      </c>
      <c r="O40" s="82"/>
      <c r="P40" s="66"/>
    </row>
    <row r="41" spans="1:16" s="2" customFormat="1" ht="16.5" customHeight="1" thickBot="1" x14ac:dyDescent="0.25">
      <c r="A41" s="458"/>
      <c r="B41" s="534"/>
      <c r="C41" s="448"/>
      <c r="D41" s="532"/>
      <c r="E41" s="457"/>
      <c r="F41" s="473"/>
      <c r="G41" s="473"/>
      <c r="H41" s="64" t="s">
        <v>14</v>
      </c>
      <c r="I41" s="109">
        <f>J41+L41</f>
        <v>71.599999999999994</v>
      </c>
      <c r="J41" s="81">
        <f>J40</f>
        <v>71.599999999999994</v>
      </c>
      <c r="K41" s="81"/>
      <c r="L41" s="110">
        <f>L40</f>
        <v>0</v>
      </c>
      <c r="M41" s="109">
        <f>M40</f>
        <v>71.599999999999994</v>
      </c>
      <c r="N41" s="81">
        <f>N40</f>
        <v>71.599999999999994</v>
      </c>
      <c r="O41" s="81"/>
      <c r="P41" s="111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506" t="s">
        <v>15</v>
      </c>
      <c r="D42" s="507"/>
      <c r="E42" s="507"/>
      <c r="F42" s="507"/>
      <c r="G42" s="507"/>
      <c r="H42" s="527"/>
      <c r="I42" s="74">
        <f>L42+J42</f>
        <v>80</v>
      </c>
      <c r="J42" s="72">
        <f>J41+J39</f>
        <v>80</v>
      </c>
      <c r="K42" s="72">
        <f>K37+K39+K41</f>
        <v>0</v>
      </c>
      <c r="L42" s="73">
        <f>L37+L39+L41</f>
        <v>0</v>
      </c>
      <c r="M42" s="74">
        <f>P42+N42</f>
        <v>151.5</v>
      </c>
      <c r="N42" s="72">
        <f>N37+N39+N41</f>
        <v>151.5</v>
      </c>
      <c r="O42" s="72">
        <f>O37+O39+O41</f>
        <v>0</v>
      </c>
      <c r="P42" s="73">
        <f>P37+P39+P41</f>
        <v>0</v>
      </c>
    </row>
    <row r="43" spans="1:16" s="4" customFormat="1" ht="13.5" customHeight="1" thickBot="1" x14ac:dyDescent="0.25">
      <c r="A43" s="528" t="s">
        <v>131</v>
      </c>
      <c r="B43" s="529"/>
      <c r="C43" s="529"/>
      <c r="D43" s="529"/>
      <c r="E43" s="529"/>
      <c r="F43" s="529"/>
      <c r="G43" s="529"/>
      <c r="H43" s="529"/>
      <c r="I43" s="529"/>
      <c r="J43" s="529"/>
      <c r="K43" s="529"/>
      <c r="L43" s="529"/>
      <c r="M43" s="529"/>
      <c r="N43" s="529"/>
      <c r="O43" s="529"/>
      <c r="P43" s="530"/>
    </row>
    <row r="44" spans="1:16" ht="13.5" customHeight="1" x14ac:dyDescent="0.2">
      <c r="A44" s="464" t="s">
        <v>9</v>
      </c>
      <c r="B44" s="466" t="s">
        <v>9</v>
      </c>
      <c r="C44" s="468" t="s">
        <v>22</v>
      </c>
      <c r="D44" s="482" t="s">
        <v>47</v>
      </c>
      <c r="E44" s="460"/>
      <c r="F44" s="480" t="s">
        <v>9</v>
      </c>
      <c r="G44" s="478" t="s">
        <v>48</v>
      </c>
      <c r="H44" s="78" t="s">
        <v>13</v>
      </c>
      <c r="I44" s="85">
        <v>70</v>
      </c>
      <c r="J44" s="86">
        <v>70</v>
      </c>
      <c r="K44" s="86"/>
      <c r="L44" s="123"/>
      <c r="M44" s="129">
        <f>N44</f>
        <v>75</v>
      </c>
      <c r="N44" s="86">
        <v>75</v>
      </c>
      <c r="O44" s="86"/>
      <c r="P44" s="130">
        <v>0</v>
      </c>
    </row>
    <row r="45" spans="1:16" ht="12" customHeight="1" thickBot="1" x14ac:dyDescent="0.25">
      <c r="A45" s="465"/>
      <c r="B45" s="467"/>
      <c r="C45" s="469"/>
      <c r="D45" s="483"/>
      <c r="E45" s="461"/>
      <c r="F45" s="481"/>
      <c r="G45" s="479"/>
      <c r="H45" s="79" t="s">
        <v>14</v>
      </c>
      <c r="I45" s="87">
        <v>70</v>
      </c>
      <c r="J45" s="88">
        <v>70</v>
      </c>
      <c r="K45" s="88"/>
      <c r="L45" s="124">
        <v>0</v>
      </c>
      <c r="M45" s="131">
        <v>75</v>
      </c>
      <c r="N45" s="88">
        <v>75</v>
      </c>
      <c r="O45" s="88"/>
      <c r="P45" s="132">
        <v>0</v>
      </c>
    </row>
    <row r="46" spans="1:16" s="2" customFormat="1" ht="14.25" customHeight="1" x14ac:dyDescent="0.2">
      <c r="A46" s="454" t="s">
        <v>10</v>
      </c>
      <c r="B46" s="447" t="s">
        <v>9</v>
      </c>
      <c r="C46" s="449" t="s">
        <v>24</v>
      </c>
      <c r="D46" s="474" t="s">
        <v>49</v>
      </c>
      <c r="E46" s="456"/>
      <c r="F46" s="472" t="s">
        <v>9</v>
      </c>
      <c r="G46" s="470"/>
      <c r="H46" s="84" t="s">
        <v>13</v>
      </c>
      <c r="I46" s="83">
        <v>266.8</v>
      </c>
      <c r="J46" s="82">
        <v>266.8</v>
      </c>
      <c r="K46" s="82"/>
      <c r="L46" s="67"/>
      <c r="M46" s="65">
        <v>266.82499999999999</v>
      </c>
      <c r="N46" s="82">
        <v>266.8</v>
      </c>
      <c r="O46" s="82"/>
      <c r="P46" s="66"/>
    </row>
    <row r="47" spans="1:16" s="2" customFormat="1" ht="14.25" customHeight="1" thickBot="1" x14ac:dyDescent="0.25">
      <c r="A47" s="458"/>
      <c r="B47" s="448"/>
      <c r="C47" s="448"/>
      <c r="D47" s="475"/>
      <c r="E47" s="457"/>
      <c r="F47" s="473"/>
      <c r="G47" s="471"/>
      <c r="H47" s="79" t="s">
        <v>14</v>
      </c>
      <c r="I47" s="80">
        <v>266.8</v>
      </c>
      <c r="J47" s="81">
        <v>266.8</v>
      </c>
      <c r="K47" s="81"/>
      <c r="L47" s="110">
        <v>0</v>
      </c>
      <c r="M47" s="109">
        <v>266.82499999999999</v>
      </c>
      <c r="N47" s="81">
        <v>266.8</v>
      </c>
      <c r="O47" s="81"/>
      <c r="P47" s="111">
        <v>0</v>
      </c>
    </row>
    <row r="48" spans="1:16" s="3" customFormat="1" ht="14.25" customHeight="1" x14ac:dyDescent="0.2">
      <c r="A48" s="454" t="s">
        <v>10</v>
      </c>
      <c r="B48" s="447" t="s">
        <v>9</v>
      </c>
      <c r="C48" s="449" t="s">
        <v>27</v>
      </c>
      <c r="D48" s="485" t="s">
        <v>50</v>
      </c>
      <c r="E48" s="456"/>
      <c r="F48" s="472" t="s">
        <v>9</v>
      </c>
      <c r="G48" s="470"/>
      <c r="H48" s="84" t="s">
        <v>13</v>
      </c>
      <c r="I48" s="83">
        <v>98.53</v>
      </c>
      <c r="J48" s="82">
        <v>98.5</v>
      </c>
      <c r="K48" s="82"/>
      <c r="L48" s="67"/>
      <c r="M48" s="65">
        <v>116</v>
      </c>
      <c r="N48" s="82">
        <v>116</v>
      </c>
      <c r="O48" s="82"/>
      <c r="P48" s="66"/>
    </row>
    <row r="49" spans="1:16" ht="13.5" thickBot="1" x14ac:dyDescent="0.25">
      <c r="A49" s="458"/>
      <c r="B49" s="448"/>
      <c r="C49" s="448"/>
      <c r="D49" s="486"/>
      <c r="E49" s="457"/>
      <c r="F49" s="473"/>
      <c r="G49" s="471"/>
      <c r="H49" s="79" t="s">
        <v>14</v>
      </c>
      <c r="I49" s="80">
        <v>98.53</v>
      </c>
      <c r="J49" s="81">
        <v>98.5</v>
      </c>
      <c r="K49" s="81"/>
      <c r="L49" s="110">
        <v>0</v>
      </c>
      <c r="M49" s="109">
        <v>116</v>
      </c>
      <c r="N49" s="81">
        <v>116</v>
      </c>
      <c r="O49" s="81"/>
      <c r="P49" s="111">
        <v>0</v>
      </c>
    </row>
    <row r="50" spans="1:16" x14ac:dyDescent="0.2">
      <c r="A50" s="454" t="s">
        <v>10</v>
      </c>
      <c r="B50" s="447" t="s">
        <v>9</v>
      </c>
      <c r="C50" s="449" t="s">
        <v>29</v>
      </c>
      <c r="D50" s="474" t="s">
        <v>52</v>
      </c>
      <c r="E50" s="456"/>
      <c r="F50" s="472" t="s">
        <v>9</v>
      </c>
      <c r="G50" s="470"/>
      <c r="H50" s="84" t="s">
        <v>13</v>
      </c>
      <c r="I50" s="83">
        <v>1.86</v>
      </c>
      <c r="J50" s="82">
        <v>1.9</v>
      </c>
      <c r="K50" s="82"/>
      <c r="L50" s="67"/>
      <c r="M50" s="65">
        <v>2.8</v>
      </c>
      <c r="N50" s="82">
        <v>2.8</v>
      </c>
      <c r="O50" s="82"/>
      <c r="P50" s="66"/>
    </row>
    <row r="51" spans="1:16" ht="13.5" thickBot="1" x14ac:dyDescent="0.25">
      <c r="A51" s="458"/>
      <c r="B51" s="448"/>
      <c r="C51" s="448"/>
      <c r="D51" s="475"/>
      <c r="E51" s="457"/>
      <c r="F51" s="473"/>
      <c r="G51" s="471"/>
      <c r="H51" s="79" t="s">
        <v>14</v>
      </c>
      <c r="I51" s="80">
        <v>1.86</v>
      </c>
      <c r="J51" s="81">
        <v>1.9</v>
      </c>
      <c r="K51" s="81"/>
      <c r="L51" s="110">
        <v>0</v>
      </c>
      <c r="M51" s="109">
        <v>2.8</v>
      </c>
      <c r="N51" s="81">
        <v>2.8</v>
      </c>
      <c r="O51" s="81"/>
      <c r="P51" s="111">
        <v>0</v>
      </c>
    </row>
    <row r="52" spans="1:16" x14ac:dyDescent="0.2">
      <c r="A52" s="454" t="s">
        <v>10</v>
      </c>
      <c r="B52" s="447" t="s">
        <v>9</v>
      </c>
      <c r="C52" s="449" t="s">
        <v>23</v>
      </c>
      <c r="D52" s="485" t="s">
        <v>53</v>
      </c>
      <c r="E52" s="456"/>
      <c r="F52" s="472" t="s">
        <v>9</v>
      </c>
      <c r="G52" s="470"/>
      <c r="H52" s="84" t="s">
        <v>13</v>
      </c>
      <c r="I52" s="83">
        <v>24</v>
      </c>
      <c r="J52" s="82">
        <v>24</v>
      </c>
      <c r="K52" s="82"/>
      <c r="L52" s="67"/>
      <c r="M52" s="65">
        <v>43.9</v>
      </c>
      <c r="N52" s="82">
        <v>43.9</v>
      </c>
      <c r="O52" s="82"/>
      <c r="P52" s="66"/>
    </row>
    <row r="53" spans="1:16" ht="13.5" thickBot="1" x14ac:dyDescent="0.25">
      <c r="A53" s="458"/>
      <c r="B53" s="448"/>
      <c r="C53" s="448"/>
      <c r="D53" s="486"/>
      <c r="E53" s="457"/>
      <c r="F53" s="473"/>
      <c r="G53" s="471"/>
      <c r="H53" s="79" t="s">
        <v>14</v>
      </c>
      <c r="I53" s="80">
        <v>24</v>
      </c>
      <c r="J53" s="81">
        <v>24</v>
      </c>
      <c r="K53" s="81"/>
      <c r="L53" s="110">
        <v>0</v>
      </c>
      <c r="M53" s="109">
        <v>43.9</v>
      </c>
      <c r="N53" s="81">
        <v>43.9</v>
      </c>
      <c r="O53" s="81"/>
      <c r="P53" s="111">
        <v>0</v>
      </c>
    </row>
    <row r="54" spans="1:16" x14ac:dyDescent="0.2">
      <c r="A54" s="454" t="s">
        <v>10</v>
      </c>
      <c r="B54" s="447" t="s">
        <v>9</v>
      </c>
      <c r="C54" s="449" t="s">
        <v>30</v>
      </c>
      <c r="D54" s="485" t="s">
        <v>54</v>
      </c>
      <c r="E54" s="456"/>
      <c r="F54" s="472" t="s">
        <v>9</v>
      </c>
      <c r="G54" s="470"/>
      <c r="H54" s="93" t="s">
        <v>13</v>
      </c>
      <c r="I54" s="83">
        <v>49.8</v>
      </c>
      <c r="J54" s="82">
        <v>49.8</v>
      </c>
      <c r="K54" s="82"/>
      <c r="L54" s="67"/>
      <c r="M54" s="134">
        <v>57</v>
      </c>
      <c r="N54" s="105">
        <v>57</v>
      </c>
      <c r="O54" s="82"/>
      <c r="P54" s="66"/>
    </row>
    <row r="55" spans="1:16" ht="13.5" thickBot="1" x14ac:dyDescent="0.25">
      <c r="A55" s="458"/>
      <c r="B55" s="448"/>
      <c r="C55" s="448"/>
      <c r="D55" s="486"/>
      <c r="E55" s="457"/>
      <c r="F55" s="473"/>
      <c r="G55" s="471"/>
      <c r="H55" s="79" t="s">
        <v>14</v>
      </c>
      <c r="I55" s="80">
        <v>49.8</v>
      </c>
      <c r="J55" s="81">
        <v>49.8</v>
      </c>
      <c r="K55" s="81"/>
      <c r="L55" s="110">
        <v>0</v>
      </c>
      <c r="M55" s="109">
        <v>57</v>
      </c>
      <c r="N55" s="81">
        <v>57</v>
      </c>
      <c r="O55" s="81"/>
      <c r="P55" s="111">
        <v>0</v>
      </c>
    </row>
    <row r="56" spans="1:16" x14ac:dyDescent="0.2">
      <c r="A56" s="454" t="s">
        <v>10</v>
      </c>
      <c r="B56" s="447" t="s">
        <v>9</v>
      </c>
      <c r="C56" s="449" t="s">
        <v>31</v>
      </c>
      <c r="D56" s="474" t="s">
        <v>55</v>
      </c>
      <c r="E56" s="456"/>
      <c r="F56" s="472" t="s">
        <v>9</v>
      </c>
      <c r="G56" s="470"/>
      <c r="H56" s="84" t="s">
        <v>13</v>
      </c>
      <c r="I56" s="83">
        <v>4</v>
      </c>
      <c r="J56" s="82">
        <v>4</v>
      </c>
      <c r="K56" s="82"/>
      <c r="L56" s="67"/>
      <c r="M56" s="65">
        <v>4</v>
      </c>
      <c r="N56" s="82">
        <v>4</v>
      </c>
      <c r="O56" s="82"/>
      <c r="P56" s="66"/>
    </row>
    <row r="57" spans="1:16" ht="13.5" thickBot="1" x14ac:dyDescent="0.25">
      <c r="A57" s="458"/>
      <c r="B57" s="448"/>
      <c r="C57" s="448"/>
      <c r="D57" s="475"/>
      <c r="E57" s="457"/>
      <c r="F57" s="473"/>
      <c r="G57" s="471"/>
      <c r="H57" s="79" t="s">
        <v>14</v>
      </c>
      <c r="I57" s="80">
        <v>4</v>
      </c>
      <c r="J57" s="81">
        <v>4</v>
      </c>
      <c r="K57" s="81"/>
      <c r="L57" s="110">
        <v>0</v>
      </c>
      <c r="M57" s="109">
        <v>4</v>
      </c>
      <c r="N57" s="81">
        <v>4</v>
      </c>
      <c r="O57" s="81"/>
      <c r="P57" s="111">
        <v>0</v>
      </c>
    </row>
    <row r="58" spans="1:16" ht="13.5" customHeight="1" thickBot="1" x14ac:dyDescent="0.25">
      <c r="A58" s="488" t="s">
        <v>10</v>
      </c>
      <c r="B58" s="447" t="s">
        <v>9</v>
      </c>
      <c r="C58" s="449" t="s">
        <v>32</v>
      </c>
      <c r="D58" s="147" t="s">
        <v>56</v>
      </c>
      <c r="E58" s="487"/>
      <c r="F58" s="472" t="s">
        <v>9</v>
      </c>
      <c r="G58" s="490"/>
      <c r="H58" s="94"/>
      <c r="I58" s="96">
        <v>25.5</v>
      </c>
      <c r="J58" s="104">
        <v>25.5</v>
      </c>
      <c r="K58" s="95"/>
      <c r="L58" s="125"/>
      <c r="M58" s="146">
        <v>30</v>
      </c>
      <c r="N58" s="104">
        <v>30</v>
      </c>
      <c r="O58" s="95"/>
      <c r="P58" s="135"/>
    </row>
    <row r="59" spans="1:16" ht="13.5" thickBot="1" x14ac:dyDescent="0.25">
      <c r="A59" s="457"/>
      <c r="B59" s="484"/>
      <c r="C59" s="484"/>
      <c r="D59" s="148"/>
      <c r="E59" s="473"/>
      <c r="F59" s="473"/>
      <c r="G59" s="471"/>
      <c r="H59" s="101" t="s">
        <v>14</v>
      </c>
      <c r="I59" s="102">
        <v>25.5</v>
      </c>
      <c r="J59" s="103">
        <v>25.5</v>
      </c>
      <c r="K59" s="103"/>
      <c r="L59" s="126">
        <v>0</v>
      </c>
      <c r="M59" s="102">
        <v>30</v>
      </c>
      <c r="N59" s="103">
        <v>30</v>
      </c>
      <c r="O59" s="103"/>
      <c r="P59" s="136"/>
    </row>
    <row r="60" spans="1:16" x14ac:dyDescent="0.2">
      <c r="A60" s="454" t="s">
        <v>10</v>
      </c>
      <c r="B60" s="447" t="s">
        <v>9</v>
      </c>
      <c r="C60" s="449" t="s">
        <v>62</v>
      </c>
      <c r="D60" s="485" t="s">
        <v>57</v>
      </c>
      <c r="E60" s="456"/>
      <c r="F60" s="472" t="s">
        <v>9</v>
      </c>
      <c r="G60" s="470"/>
      <c r="H60" s="84" t="s">
        <v>13</v>
      </c>
      <c r="I60" s="83">
        <v>3.47</v>
      </c>
      <c r="J60" s="82">
        <v>3.5</v>
      </c>
      <c r="K60" s="82"/>
      <c r="L60" s="67"/>
      <c r="M60" s="65">
        <v>4.3</v>
      </c>
      <c r="N60" s="82">
        <v>4.32</v>
      </c>
      <c r="O60" s="82"/>
      <c r="P60" s="66"/>
    </row>
    <row r="61" spans="1:16" ht="13.5" thickBot="1" x14ac:dyDescent="0.25">
      <c r="A61" s="458"/>
      <c r="B61" s="448"/>
      <c r="C61" s="448"/>
      <c r="D61" s="486"/>
      <c r="E61" s="457"/>
      <c r="F61" s="473"/>
      <c r="G61" s="471"/>
      <c r="H61" s="79" t="s">
        <v>14</v>
      </c>
      <c r="I61" s="80">
        <v>3.47</v>
      </c>
      <c r="J61" s="81">
        <v>3.5</v>
      </c>
      <c r="K61" s="81"/>
      <c r="L61" s="110">
        <v>0</v>
      </c>
      <c r="M61" s="109">
        <v>4.3</v>
      </c>
      <c r="N61" s="81">
        <v>4.32</v>
      </c>
      <c r="O61" s="81"/>
      <c r="P61" s="111">
        <v>0</v>
      </c>
    </row>
    <row r="62" spans="1:16" x14ac:dyDescent="0.2">
      <c r="A62" s="454" t="s">
        <v>10</v>
      </c>
      <c r="B62" s="447" t="s">
        <v>9</v>
      </c>
      <c r="C62" s="449" t="s">
        <v>33</v>
      </c>
      <c r="D62" s="474" t="s">
        <v>58</v>
      </c>
      <c r="E62" s="456"/>
      <c r="F62" s="472" t="s">
        <v>9</v>
      </c>
      <c r="G62" s="470"/>
      <c r="H62" s="84" t="s">
        <v>13</v>
      </c>
      <c r="I62" s="83">
        <v>1.2</v>
      </c>
      <c r="J62" s="82">
        <v>1.2</v>
      </c>
      <c r="K62" s="82"/>
      <c r="L62" s="67"/>
      <c r="M62" s="65">
        <v>1.2</v>
      </c>
      <c r="N62" s="82">
        <v>1.2</v>
      </c>
      <c r="O62" s="82"/>
      <c r="P62" s="66"/>
    </row>
    <row r="63" spans="1:16" ht="13.5" thickBot="1" x14ac:dyDescent="0.25">
      <c r="A63" s="458"/>
      <c r="B63" s="448"/>
      <c r="C63" s="448"/>
      <c r="D63" s="475"/>
      <c r="E63" s="457"/>
      <c r="F63" s="473"/>
      <c r="G63" s="471"/>
      <c r="H63" s="79" t="s">
        <v>14</v>
      </c>
      <c r="I63" s="80">
        <v>1.2</v>
      </c>
      <c r="J63" s="81">
        <v>1.2</v>
      </c>
      <c r="K63" s="81"/>
      <c r="L63" s="110">
        <v>0</v>
      </c>
      <c r="M63" s="109">
        <v>1.2</v>
      </c>
      <c r="N63" s="81">
        <v>1.2</v>
      </c>
      <c r="O63" s="81"/>
      <c r="P63" s="111">
        <v>0</v>
      </c>
    </row>
    <row r="64" spans="1:16" x14ac:dyDescent="0.2">
      <c r="A64" s="464" t="s">
        <v>10</v>
      </c>
      <c r="B64" s="466" t="s">
        <v>9</v>
      </c>
      <c r="C64" s="468" t="s">
        <v>34</v>
      </c>
      <c r="D64" s="482" t="s">
        <v>59</v>
      </c>
      <c r="E64" s="460"/>
      <c r="F64" s="480" t="s">
        <v>9</v>
      </c>
      <c r="G64" s="478"/>
      <c r="H64" s="78" t="s">
        <v>13</v>
      </c>
      <c r="I64" s="85">
        <v>5.49</v>
      </c>
      <c r="J64" s="86">
        <v>5.5</v>
      </c>
      <c r="K64" s="86"/>
      <c r="L64" s="123"/>
      <c r="M64" s="133">
        <v>10.08</v>
      </c>
      <c r="N64" s="86">
        <v>10.1</v>
      </c>
      <c r="O64" s="86"/>
      <c r="P64" s="130"/>
    </row>
    <row r="65" spans="1:16" ht="13.5" thickBot="1" x14ac:dyDescent="0.25">
      <c r="A65" s="465"/>
      <c r="B65" s="467"/>
      <c r="C65" s="469"/>
      <c r="D65" s="483"/>
      <c r="E65" s="461"/>
      <c r="F65" s="481"/>
      <c r="G65" s="479"/>
      <c r="H65" s="79" t="s">
        <v>14</v>
      </c>
      <c r="I65" s="87">
        <v>5.49</v>
      </c>
      <c r="J65" s="88">
        <v>5.5</v>
      </c>
      <c r="K65" s="88"/>
      <c r="L65" s="124">
        <v>0</v>
      </c>
      <c r="M65" s="131">
        <v>10.08</v>
      </c>
      <c r="N65" s="88">
        <v>10.1</v>
      </c>
      <c r="O65" s="88"/>
      <c r="P65" s="132">
        <v>0</v>
      </c>
    </row>
    <row r="66" spans="1:16" x14ac:dyDescent="0.2">
      <c r="A66" s="454" t="s">
        <v>10</v>
      </c>
      <c r="B66" s="447" t="s">
        <v>9</v>
      </c>
      <c r="C66" s="449" t="s">
        <v>37</v>
      </c>
      <c r="D66" s="485" t="s">
        <v>63</v>
      </c>
      <c r="E66" s="456"/>
      <c r="F66" s="472" t="s">
        <v>9</v>
      </c>
      <c r="G66" s="470"/>
      <c r="H66" s="149" t="s">
        <v>13</v>
      </c>
      <c r="I66" s="83">
        <v>18</v>
      </c>
      <c r="J66" s="82">
        <v>18</v>
      </c>
      <c r="K66" s="82"/>
      <c r="L66" s="67"/>
      <c r="M66" s="134">
        <v>29.25</v>
      </c>
      <c r="N66" s="105">
        <v>29.3</v>
      </c>
      <c r="O66" s="82"/>
      <c r="P66" s="66"/>
    </row>
    <row r="67" spans="1:16" ht="13.5" thickBot="1" x14ac:dyDescent="0.25">
      <c r="A67" s="458"/>
      <c r="B67" s="448"/>
      <c r="C67" s="448"/>
      <c r="D67" s="486"/>
      <c r="E67" s="457"/>
      <c r="F67" s="473"/>
      <c r="G67" s="471"/>
      <c r="H67" s="79" t="s">
        <v>14</v>
      </c>
      <c r="I67" s="80">
        <v>18</v>
      </c>
      <c r="J67" s="81">
        <v>18</v>
      </c>
      <c r="K67" s="81"/>
      <c r="L67" s="110">
        <v>0</v>
      </c>
      <c r="M67" s="109">
        <v>29.25</v>
      </c>
      <c r="N67" s="81">
        <v>29.3</v>
      </c>
      <c r="O67" s="81"/>
      <c r="P67" s="111">
        <v>0</v>
      </c>
    </row>
    <row r="68" spans="1:16" x14ac:dyDescent="0.2">
      <c r="A68" s="454" t="s">
        <v>10</v>
      </c>
      <c r="B68" s="447" t="s">
        <v>9</v>
      </c>
      <c r="C68" s="449" t="s">
        <v>39</v>
      </c>
      <c r="D68" s="474" t="s">
        <v>65</v>
      </c>
      <c r="E68" s="456"/>
      <c r="F68" s="472" t="s">
        <v>9</v>
      </c>
      <c r="G68" s="470"/>
      <c r="H68" s="84" t="s">
        <v>13</v>
      </c>
      <c r="I68" s="83">
        <v>21</v>
      </c>
      <c r="J68" s="82">
        <v>21</v>
      </c>
      <c r="K68" s="82"/>
      <c r="L68" s="67"/>
      <c r="M68" s="65">
        <v>20.12</v>
      </c>
      <c r="N68" s="82">
        <v>20.100000000000001</v>
      </c>
      <c r="O68" s="82"/>
      <c r="P68" s="66"/>
    </row>
    <row r="69" spans="1:16" ht="13.5" thickBot="1" x14ac:dyDescent="0.25">
      <c r="A69" s="458"/>
      <c r="B69" s="448"/>
      <c r="C69" s="448"/>
      <c r="D69" s="475"/>
      <c r="E69" s="457"/>
      <c r="F69" s="473"/>
      <c r="G69" s="471"/>
      <c r="H69" s="79" t="s">
        <v>14</v>
      </c>
      <c r="I69" s="80">
        <v>21</v>
      </c>
      <c r="J69" s="81">
        <v>21</v>
      </c>
      <c r="K69" s="81"/>
      <c r="L69" s="110">
        <v>0</v>
      </c>
      <c r="M69" s="109">
        <v>20.12</v>
      </c>
      <c r="N69" s="81">
        <v>20.100000000000001</v>
      </c>
      <c r="O69" s="81"/>
      <c r="P69" s="111">
        <v>0</v>
      </c>
    </row>
    <row r="70" spans="1:16" x14ac:dyDescent="0.2">
      <c r="A70" s="454" t="s">
        <v>10</v>
      </c>
      <c r="B70" s="447" t="s">
        <v>9</v>
      </c>
      <c r="C70" s="449" t="s">
        <v>71</v>
      </c>
      <c r="D70" s="474" t="s">
        <v>66</v>
      </c>
      <c r="E70" s="456"/>
      <c r="F70" s="472" t="s">
        <v>9</v>
      </c>
      <c r="G70" s="470"/>
      <c r="H70" s="84" t="s">
        <v>13</v>
      </c>
      <c r="I70" s="83">
        <v>10.1</v>
      </c>
      <c r="J70" s="82">
        <v>10.1</v>
      </c>
      <c r="K70" s="82"/>
      <c r="L70" s="67"/>
      <c r="M70" s="65">
        <v>5.8</v>
      </c>
      <c r="N70" s="82">
        <v>5.8</v>
      </c>
      <c r="O70" s="82"/>
      <c r="P70" s="66"/>
    </row>
    <row r="71" spans="1:16" ht="13.5" thickBot="1" x14ac:dyDescent="0.25">
      <c r="A71" s="458"/>
      <c r="B71" s="448"/>
      <c r="C71" s="448"/>
      <c r="D71" s="475"/>
      <c r="E71" s="457"/>
      <c r="F71" s="473"/>
      <c r="G71" s="471"/>
      <c r="H71" s="79" t="s">
        <v>14</v>
      </c>
      <c r="I71" s="80">
        <v>10.1</v>
      </c>
      <c r="J71" s="81">
        <v>10.1</v>
      </c>
      <c r="K71" s="81"/>
      <c r="L71" s="110">
        <v>0</v>
      </c>
      <c r="M71" s="109">
        <v>5.8</v>
      </c>
      <c r="N71" s="81">
        <v>5.8</v>
      </c>
      <c r="O71" s="81"/>
      <c r="P71" s="111">
        <v>0</v>
      </c>
    </row>
    <row r="72" spans="1:16" x14ac:dyDescent="0.2">
      <c r="A72" s="454" t="s">
        <v>10</v>
      </c>
      <c r="B72" s="447" t="s">
        <v>9</v>
      </c>
      <c r="C72" s="449" t="s">
        <v>40</v>
      </c>
      <c r="D72" s="474" t="s">
        <v>69</v>
      </c>
      <c r="E72" s="456"/>
      <c r="F72" s="472" t="s">
        <v>9</v>
      </c>
      <c r="G72" s="470"/>
      <c r="H72" s="84" t="s">
        <v>13</v>
      </c>
      <c r="I72" s="83">
        <v>4.3559999999999999</v>
      </c>
      <c r="J72" s="82">
        <v>4.4000000000000004</v>
      </c>
      <c r="K72" s="82"/>
      <c r="L72" s="67"/>
      <c r="M72" s="65">
        <v>4.74</v>
      </c>
      <c r="N72" s="82">
        <v>4.7</v>
      </c>
      <c r="O72" s="82"/>
      <c r="P72" s="66"/>
    </row>
    <row r="73" spans="1:16" ht="13.5" thickBot="1" x14ac:dyDescent="0.25">
      <c r="A73" s="458"/>
      <c r="B73" s="448"/>
      <c r="C73" s="448"/>
      <c r="D73" s="475"/>
      <c r="E73" s="457"/>
      <c r="F73" s="473"/>
      <c r="G73" s="471"/>
      <c r="H73" s="79" t="s">
        <v>14</v>
      </c>
      <c r="I73" s="80">
        <v>4.3559999999999999</v>
      </c>
      <c r="J73" s="81">
        <v>4.4000000000000004</v>
      </c>
      <c r="K73" s="81"/>
      <c r="L73" s="110">
        <v>0</v>
      </c>
      <c r="M73" s="109">
        <v>4.74</v>
      </c>
      <c r="N73" s="81">
        <v>4.7</v>
      </c>
      <c r="O73" s="81"/>
      <c r="P73" s="111">
        <v>0</v>
      </c>
    </row>
    <row r="74" spans="1:16" x14ac:dyDescent="0.2">
      <c r="A74" s="454" t="s">
        <v>10</v>
      </c>
      <c r="B74" s="447" t="s">
        <v>9</v>
      </c>
      <c r="C74" s="449" t="s">
        <v>41</v>
      </c>
      <c r="D74" s="474" t="s">
        <v>70</v>
      </c>
      <c r="E74" s="456"/>
      <c r="F74" s="472" t="s">
        <v>9</v>
      </c>
      <c r="G74" s="470"/>
      <c r="H74" s="93" t="s">
        <v>13</v>
      </c>
      <c r="I74" s="83">
        <v>142.6</v>
      </c>
      <c r="J74" s="82">
        <v>142.6</v>
      </c>
      <c r="K74" s="82"/>
      <c r="L74" s="67"/>
      <c r="M74" s="134">
        <v>74.355000000000004</v>
      </c>
      <c r="N74" s="105">
        <v>74.400000000000006</v>
      </c>
      <c r="O74" s="82"/>
      <c r="P74" s="66"/>
    </row>
    <row r="75" spans="1:16" ht="13.5" thickBot="1" x14ac:dyDescent="0.25">
      <c r="A75" s="458"/>
      <c r="B75" s="448"/>
      <c r="C75" s="448"/>
      <c r="D75" s="475"/>
      <c r="E75" s="457"/>
      <c r="F75" s="473"/>
      <c r="G75" s="471"/>
      <c r="H75" s="79" t="s">
        <v>14</v>
      </c>
      <c r="I75" s="80">
        <v>142.6</v>
      </c>
      <c r="J75" s="81">
        <v>142.6</v>
      </c>
      <c r="K75" s="81"/>
      <c r="L75" s="110">
        <v>0</v>
      </c>
      <c r="M75" s="109">
        <v>74.355000000000004</v>
      </c>
      <c r="N75" s="81">
        <v>74.400000000000006</v>
      </c>
      <c r="O75" s="81"/>
      <c r="P75" s="111">
        <v>0</v>
      </c>
    </row>
    <row r="76" spans="1:16" x14ac:dyDescent="0.2">
      <c r="A76" s="454" t="s">
        <v>10</v>
      </c>
      <c r="B76" s="447" t="s">
        <v>9</v>
      </c>
      <c r="C76" s="449" t="s">
        <v>42</v>
      </c>
      <c r="D76" s="474" t="s">
        <v>72</v>
      </c>
      <c r="E76" s="456"/>
      <c r="F76" s="472" t="s">
        <v>9</v>
      </c>
      <c r="G76" s="470"/>
      <c r="H76" s="84" t="s">
        <v>13</v>
      </c>
      <c r="I76" s="83">
        <v>40.700000000000003</v>
      </c>
      <c r="J76" s="82">
        <v>40.700000000000003</v>
      </c>
      <c r="K76" s="82"/>
      <c r="L76" s="67"/>
      <c r="M76" s="65">
        <v>40.700000000000003</v>
      </c>
      <c r="N76" s="82">
        <v>40.700000000000003</v>
      </c>
      <c r="O76" s="82"/>
      <c r="P76" s="66"/>
    </row>
    <row r="77" spans="1:16" ht="13.5" thickBot="1" x14ac:dyDescent="0.25">
      <c r="A77" s="458"/>
      <c r="B77" s="448"/>
      <c r="C77" s="448"/>
      <c r="D77" s="475"/>
      <c r="E77" s="457"/>
      <c r="F77" s="473"/>
      <c r="G77" s="471"/>
      <c r="H77" s="79" t="s">
        <v>14</v>
      </c>
      <c r="I77" s="80">
        <v>40.700000000000003</v>
      </c>
      <c r="J77" s="81">
        <v>40.700000000000003</v>
      </c>
      <c r="K77" s="81"/>
      <c r="L77" s="110">
        <v>0</v>
      </c>
      <c r="M77" s="109">
        <v>40.700000000000003</v>
      </c>
      <c r="N77" s="81">
        <v>40.700000000000003</v>
      </c>
      <c r="O77" s="81"/>
      <c r="P77" s="111">
        <v>0</v>
      </c>
    </row>
    <row r="78" spans="1:16" x14ac:dyDescent="0.2">
      <c r="A78" s="454" t="s">
        <v>10</v>
      </c>
      <c r="B78" s="447" t="s">
        <v>9</v>
      </c>
      <c r="C78" s="449" t="s">
        <v>43</v>
      </c>
      <c r="D78" s="474" t="s">
        <v>74</v>
      </c>
      <c r="E78" s="456"/>
      <c r="F78" s="472" t="s">
        <v>9</v>
      </c>
      <c r="G78" s="470"/>
      <c r="H78" s="84" t="s">
        <v>13</v>
      </c>
      <c r="I78" s="83">
        <v>6.95</v>
      </c>
      <c r="J78" s="82">
        <v>7</v>
      </c>
      <c r="K78" s="82"/>
      <c r="L78" s="67"/>
      <c r="M78" s="65">
        <v>7</v>
      </c>
      <c r="N78" s="82">
        <v>7</v>
      </c>
      <c r="O78" s="82"/>
      <c r="P78" s="66"/>
    </row>
    <row r="79" spans="1:16" ht="13.5" thickBot="1" x14ac:dyDescent="0.25">
      <c r="A79" s="458"/>
      <c r="B79" s="448"/>
      <c r="C79" s="448"/>
      <c r="D79" s="475"/>
      <c r="E79" s="457"/>
      <c r="F79" s="473"/>
      <c r="G79" s="471"/>
      <c r="H79" s="79" t="s">
        <v>14</v>
      </c>
      <c r="I79" s="80">
        <v>6.95</v>
      </c>
      <c r="J79" s="81">
        <v>7</v>
      </c>
      <c r="K79" s="81"/>
      <c r="L79" s="110">
        <v>0</v>
      </c>
      <c r="M79" s="109">
        <v>7</v>
      </c>
      <c r="N79" s="81">
        <v>7</v>
      </c>
      <c r="O79" s="81"/>
      <c r="P79" s="111">
        <v>0</v>
      </c>
    </row>
    <row r="80" spans="1:16" x14ac:dyDescent="0.2">
      <c r="A80" s="454" t="s">
        <v>10</v>
      </c>
      <c r="B80" s="447" t="s">
        <v>9</v>
      </c>
      <c r="C80" s="449" t="s">
        <v>82</v>
      </c>
      <c r="D80" s="485" t="s">
        <v>77</v>
      </c>
      <c r="E80" s="456"/>
      <c r="F80" s="472" t="s">
        <v>9</v>
      </c>
      <c r="G80" s="470"/>
      <c r="H80" s="84" t="s">
        <v>13</v>
      </c>
      <c r="I80" s="83">
        <v>176</v>
      </c>
      <c r="J80" s="82">
        <v>176</v>
      </c>
      <c r="K80" s="82"/>
      <c r="L80" s="67"/>
      <c r="M80" s="65">
        <v>200</v>
      </c>
      <c r="N80" s="82">
        <v>200</v>
      </c>
      <c r="O80" s="82"/>
      <c r="P80" s="66"/>
    </row>
    <row r="81" spans="1:31" ht="13.5" thickBot="1" x14ac:dyDescent="0.25">
      <c r="A81" s="458"/>
      <c r="B81" s="448"/>
      <c r="C81" s="448"/>
      <c r="D81" s="486"/>
      <c r="E81" s="457"/>
      <c r="F81" s="473"/>
      <c r="G81" s="471"/>
      <c r="H81" s="79" t="s">
        <v>14</v>
      </c>
      <c r="I81" s="80">
        <v>176</v>
      </c>
      <c r="J81" s="81">
        <v>176</v>
      </c>
      <c r="K81" s="81"/>
      <c r="L81" s="110">
        <v>0</v>
      </c>
      <c r="M81" s="109">
        <v>200</v>
      </c>
      <c r="N81" s="81">
        <v>200</v>
      </c>
      <c r="O81" s="81"/>
      <c r="P81" s="111">
        <v>0</v>
      </c>
    </row>
    <row r="82" spans="1:31" x14ac:dyDescent="0.2">
      <c r="A82" s="454" t="s">
        <v>10</v>
      </c>
      <c r="B82" s="447" t="s">
        <v>9</v>
      </c>
      <c r="C82" s="449" t="s">
        <v>84</v>
      </c>
      <c r="D82" s="485" t="s">
        <v>78</v>
      </c>
      <c r="E82" s="456"/>
      <c r="F82" s="472" t="s">
        <v>9</v>
      </c>
      <c r="G82" s="470"/>
      <c r="H82" s="84" t="s">
        <v>13</v>
      </c>
      <c r="I82" s="83">
        <v>173</v>
      </c>
      <c r="J82" s="82">
        <v>173</v>
      </c>
      <c r="K82" s="82"/>
      <c r="L82" s="67"/>
      <c r="M82" s="65">
        <v>200</v>
      </c>
      <c r="N82" s="82">
        <v>200</v>
      </c>
      <c r="O82" s="82"/>
      <c r="P82" s="66"/>
    </row>
    <row r="83" spans="1:31" ht="13.5" thickBot="1" x14ac:dyDescent="0.25">
      <c r="A83" s="458"/>
      <c r="B83" s="448"/>
      <c r="C83" s="448"/>
      <c r="D83" s="486"/>
      <c r="E83" s="457"/>
      <c r="F83" s="473"/>
      <c r="G83" s="471"/>
      <c r="H83" s="79" t="s">
        <v>14</v>
      </c>
      <c r="I83" s="80">
        <v>173</v>
      </c>
      <c r="J83" s="81">
        <v>173</v>
      </c>
      <c r="K83" s="81"/>
      <c r="L83" s="110">
        <v>0</v>
      </c>
      <c r="M83" s="109">
        <v>200</v>
      </c>
      <c r="N83" s="81">
        <v>200</v>
      </c>
      <c r="O83" s="81"/>
      <c r="P83" s="111">
        <v>0</v>
      </c>
    </row>
    <row r="84" spans="1:31" x14ac:dyDescent="0.2">
      <c r="A84" s="454" t="s">
        <v>10</v>
      </c>
      <c r="B84" s="447" t="s">
        <v>9</v>
      </c>
      <c r="C84" s="449" t="s">
        <v>86</v>
      </c>
      <c r="D84" s="485" t="s">
        <v>79</v>
      </c>
      <c r="E84" s="456"/>
      <c r="F84" s="472" t="s">
        <v>9</v>
      </c>
      <c r="G84" s="470"/>
      <c r="H84" s="84" t="s">
        <v>13</v>
      </c>
      <c r="I84" s="83">
        <v>25.65</v>
      </c>
      <c r="J84" s="82">
        <v>25.65</v>
      </c>
      <c r="K84" s="82"/>
      <c r="L84" s="67"/>
      <c r="M84" s="65">
        <v>30</v>
      </c>
      <c r="N84" s="82">
        <v>30</v>
      </c>
      <c r="O84" s="82"/>
      <c r="P84" s="66"/>
    </row>
    <row r="85" spans="1:31" ht="13.5" thickBot="1" x14ac:dyDescent="0.25">
      <c r="A85" s="458"/>
      <c r="B85" s="448"/>
      <c r="C85" s="448"/>
      <c r="D85" s="486"/>
      <c r="E85" s="457"/>
      <c r="F85" s="473"/>
      <c r="G85" s="471"/>
      <c r="H85" s="79" t="s">
        <v>14</v>
      </c>
      <c r="I85" s="80">
        <v>25.65</v>
      </c>
      <c r="J85" s="81">
        <v>25.65</v>
      </c>
      <c r="K85" s="81"/>
      <c r="L85" s="110">
        <v>0</v>
      </c>
      <c r="M85" s="109">
        <v>30</v>
      </c>
      <c r="N85" s="81">
        <v>30</v>
      </c>
      <c r="O85" s="81"/>
      <c r="P85" s="111">
        <v>0</v>
      </c>
    </row>
    <row r="86" spans="1:31" x14ac:dyDescent="0.2">
      <c r="A86" s="464" t="s">
        <v>10</v>
      </c>
      <c r="B86" s="466" t="s">
        <v>9</v>
      </c>
      <c r="C86" s="468" t="s">
        <v>88</v>
      </c>
      <c r="D86" s="482" t="s">
        <v>81</v>
      </c>
      <c r="E86" s="460"/>
      <c r="F86" s="480" t="s">
        <v>9</v>
      </c>
      <c r="G86" s="478"/>
      <c r="H86" s="78" t="s">
        <v>13</v>
      </c>
      <c r="I86" s="85">
        <v>5.09</v>
      </c>
      <c r="J86" s="86">
        <v>5.0999999999999996</v>
      </c>
      <c r="K86" s="86"/>
      <c r="L86" s="123"/>
      <c r="M86" s="133">
        <v>6</v>
      </c>
      <c r="N86" s="86">
        <v>6</v>
      </c>
      <c r="O86" s="86"/>
      <c r="P86" s="130"/>
    </row>
    <row r="87" spans="1:31" ht="13.5" thickBot="1" x14ac:dyDescent="0.25">
      <c r="A87" s="465"/>
      <c r="B87" s="467"/>
      <c r="C87" s="469"/>
      <c r="D87" s="483"/>
      <c r="E87" s="461"/>
      <c r="F87" s="481"/>
      <c r="G87" s="479"/>
      <c r="H87" s="79" t="s">
        <v>14</v>
      </c>
      <c r="I87" s="87">
        <v>5.09</v>
      </c>
      <c r="J87" s="88">
        <v>5.0999999999999996</v>
      </c>
      <c r="K87" s="88"/>
      <c r="L87" s="124">
        <v>0</v>
      </c>
      <c r="M87" s="131">
        <v>6</v>
      </c>
      <c r="N87" s="88">
        <v>6</v>
      </c>
      <c r="O87" s="88"/>
      <c r="P87" s="132">
        <v>0</v>
      </c>
    </row>
    <row r="88" spans="1:31" x14ac:dyDescent="0.2">
      <c r="A88" s="454" t="s">
        <v>10</v>
      </c>
      <c r="B88" s="447" t="s">
        <v>9</v>
      </c>
      <c r="C88" s="449" t="s">
        <v>90</v>
      </c>
      <c r="D88" s="476" t="s">
        <v>83</v>
      </c>
      <c r="E88" s="456"/>
      <c r="F88" s="472" t="s">
        <v>9</v>
      </c>
      <c r="G88" s="470"/>
      <c r="H88" s="84" t="s">
        <v>13</v>
      </c>
      <c r="I88" s="83">
        <v>36</v>
      </c>
      <c r="J88" s="82">
        <v>36</v>
      </c>
      <c r="K88" s="82"/>
      <c r="L88" s="67"/>
      <c r="M88" s="65">
        <v>36.6</v>
      </c>
      <c r="N88" s="82">
        <v>36.6</v>
      </c>
      <c r="O88" s="82"/>
      <c r="P88" s="66"/>
    </row>
    <row r="89" spans="1:31" ht="13.5" thickBot="1" x14ac:dyDescent="0.25">
      <c r="A89" s="458"/>
      <c r="B89" s="448"/>
      <c r="C89" s="448"/>
      <c r="D89" s="477"/>
      <c r="E89" s="457"/>
      <c r="F89" s="473"/>
      <c r="G89" s="471"/>
      <c r="H89" s="79" t="s">
        <v>14</v>
      </c>
      <c r="I89" s="80">
        <v>36</v>
      </c>
      <c r="J89" s="81">
        <v>36</v>
      </c>
      <c r="K89" s="81"/>
      <c r="L89" s="110">
        <v>0</v>
      </c>
      <c r="M89" s="109">
        <v>36.6</v>
      </c>
      <c r="N89" s="81">
        <v>36.6</v>
      </c>
      <c r="O89" s="81"/>
      <c r="P89" s="111">
        <v>0</v>
      </c>
    </row>
    <row r="90" spans="1:31" x14ac:dyDescent="0.2">
      <c r="A90" s="454" t="s">
        <v>10</v>
      </c>
      <c r="B90" s="447" t="s">
        <v>9</v>
      </c>
      <c r="C90" s="449" t="s">
        <v>92</v>
      </c>
      <c r="D90" s="474" t="s">
        <v>85</v>
      </c>
      <c r="E90" s="456"/>
      <c r="F90" s="472" t="s">
        <v>9</v>
      </c>
      <c r="G90" s="470"/>
      <c r="H90" s="84" t="s">
        <v>13</v>
      </c>
      <c r="I90" s="83">
        <v>0.5</v>
      </c>
      <c r="J90" s="82">
        <v>0.5</v>
      </c>
      <c r="K90" s="82"/>
      <c r="L90" s="67"/>
      <c r="M90" s="65">
        <v>1</v>
      </c>
      <c r="N90" s="82">
        <v>1</v>
      </c>
      <c r="O90" s="82"/>
      <c r="P90" s="66"/>
    </row>
    <row r="91" spans="1:31" ht="13.5" thickBot="1" x14ac:dyDescent="0.25">
      <c r="A91" s="458"/>
      <c r="B91" s="448"/>
      <c r="C91" s="448"/>
      <c r="D91" s="475"/>
      <c r="E91" s="457"/>
      <c r="F91" s="473"/>
      <c r="G91" s="471"/>
      <c r="H91" s="79" t="s">
        <v>14</v>
      </c>
      <c r="I91" s="80">
        <v>0.5</v>
      </c>
      <c r="J91" s="81">
        <v>0.5</v>
      </c>
      <c r="K91" s="81"/>
      <c r="L91" s="110">
        <v>0</v>
      </c>
      <c r="M91" s="109">
        <v>1</v>
      </c>
      <c r="N91" s="81">
        <v>1</v>
      </c>
      <c r="O91" s="81"/>
      <c r="P91" s="111">
        <v>0</v>
      </c>
    </row>
    <row r="92" spans="1:31" x14ac:dyDescent="0.2">
      <c r="A92" s="454" t="s">
        <v>10</v>
      </c>
      <c r="B92" s="447" t="s">
        <v>9</v>
      </c>
      <c r="C92" s="449" t="s">
        <v>94</v>
      </c>
      <c r="D92" s="474" t="s">
        <v>87</v>
      </c>
      <c r="E92" s="456"/>
      <c r="F92" s="472" t="s">
        <v>9</v>
      </c>
      <c r="G92" s="470"/>
      <c r="H92" s="93" t="s">
        <v>13</v>
      </c>
      <c r="I92" s="83">
        <v>9.6</v>
      </c>
      <c r="J92" s="82">
        <v>9.6</v>
      </c>
      <c r="K92" s="82"/>
      <c r="L92" s="67"/>
      <c r="M92" s="134">
        <v>9.6</v>
      </c>
      <c r="N92" s="105">
        <v>9.6</v>
      </c>
      <c r="O92" s="82"/>
      <c r="P92" s="66"/>
    </row>
    <row r="93" spans="1:31" ht="13.5" thickBot="1" x14ac:dyDescent="0.25">
      <c r="A93" s="458"/>
      <c r="B93" s="448"/>
      <c r="C93" s="448"/>
      <c r="D93" s="475"/>
      <c r="E93" s="457"/>
      <c r="F93" s="473"/>
      <c r="G93" s="471"/>
      <c r="H93" s="79" t="s">
        <v>14</v>
      </c>
      <c r="I93" s="80">
        <v>9.6</v>
      </c>
      <c r="J93" s="81">
        <v>9.6</v>
      </c>
      <c r="K93" s="81"/>
      <c r="L93" s="110">
        <v>0</v>
      </c>
      <c r="M93" s="109">
        <v>9.6</v>
      </c>
      <c r="N93" s="81">
        <v>9.6</v>
      </c>
      <c r="O93" s="81"/>
      <c r="P93" s="111">
        <v>0</v>
      </c>
    </row>
    <row r="94" spans="1:31" x14ac:dyDescent="0.2">
      <c r="A94" s="454" t="s">
        <v>10</v>
      </c>
      <c r="B94" s="447" t="s">
        <v>9</v>
      </c>
      <c r="C94" s="449" t="s">
        <v>96</v>
      </c>
      <c r="D94" s="474" t="s">
        <v>89</v>
      </c>
      <c r="E94" s="456"/>
      <c r="F94" s="472" t="s">
        <v>9</v>
      </c>
      <c r="G94" s="470"/>
      <c r="H94" s="84" t="s">
        <v>13</v>
      </c>
      <c r="I94" s="83">
        <v>1.8</v>
      </c>
      <c r="J94" s="82">
        <v>1.8</v>
      </c>
      <c r="K94" s="82"/>
      <c r="L94" s="67"/>
      <c r="M94" s="65">
        <v>2.4</v>
      </c>
      <c r="N94" s="82">
        <v>2.4</v>
      </c>
      <c r="O94" s="82"/>
      <c r="P94" s="66"/>
    </row>
    <row r="95" spans="1:31" ht="13.5" thickBot="1" x14ac:dyDescent="0.25">
      <c r="A95" s="458"/>
      <c r="B95" s="448"/>
      <c r="C95" s="448"/>
      <c r="D95" s="475"/>
      <c r="E95" s="457"/>
      <c r="F95" s="473"/>
      <c r="G95" s="471"/>
      <c r="H95" s="79" t="s">
        <v>14</v>
      </c>
      <c r="I95" s="80">
        <v>1.8</v>
      </c>
      <c r="J95" s="81">
        <v>1.8</v>
      </c>
      <c r="K95" s="81"/>
      <c r="L95" s="110">
        <v>0</v>
      </c>
      <c r="M95" s="109">
        <v>2.4</v>
      </c>
      <c r="N95" s="81">
        <v>2.4</v>
      </c>
      <c r="O95" s="81"/>
      <c r="P95" s="111">
        <v>0</v>
      </c>
    </row>
    <row r="96" spans="1:31" x14ac:dyDescent="0.2">
      <c r="A96" s="454" t="s">
        <v>10</v>
      </c>
      <c r="B96" s="447" t="s">
        <v>9</v>
      </c>
      <c r="C96" s="449" t="s">
        <v>98</v>
      </c>
      <c r="D96" s="474" t="s">
        <v>91</v>
      </c>
      <c r="E96" s="456"/>
      <c r="F96" s="472" t="s">
        <v>9</v>
      </c>
      <c r="G96" s="470"/>
      <c r="H96" s="97" t="s">
        <v>13</v>
      </c>
      <c r="I96" s="98">
        <v>0.34799999999999998</v>
      </c>
      <c r="J96" s="99">
        <v>0.3</v>
      </c>
      <c r="K96" s="99"/>
      <c r="L96" s="127">
        <v>0</v>
      </c>
      <c r="M96" s="150">
        <v>0.3</v>
      </c>
      <c r="N96" s="151">
        <v>0.3</v>
      </c>
      <c r="O96" s="99"/>
      <c r="P96" s="138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</row>
    <row r="97" spans="1:31" ht="13.5" thickBot="1" x14ac:dyDescent="0.25">
      <c r="A97" s="458"/>
      <c r="B97" s="448"/>
      <c r="C97" s="448"/>
      <c r="D97" s="475"/>
      <c r="E97" s="457"/>
      <c r="F97" s="473"/>
      <c r="G97" s="471"/>
      <c r="H97" s="79" t="s">
        <v>14</v>
      </c>
      <c r="I97" s="80">
        <v>0.34799999999999998</v>
      </c>
      <c r="J97" s="81">
        <v>0.3</v>
      </c>
      <c r="K97" s="81"/>
      <c r="L97" s="110">
        <v>0</v>
      </c>
      <c r="M97" s="109">
        <v>0.3</v>
      </c>
      <c r="N97" s="81">
        <v>0.3</v>
      </c>
      <c r="O97" s="81"/>
      <c r="P97" s="111">
        <v>0</v>
      </c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</row>
    <row r="98" spans="1:31" x14ac:dyDescent="0.2">
      <c r="A98" s="454" t="s">
        <v>10</v>
      </c>
      <c r="B98" s="447" t="s">
        <v>9</v>
      </c>
      <c r="C98" s="449" t="s">
        <v>100</v>
      </c>
      <c r="D98" s="474" t="s">
        <v>93</v>
      </c>
      <c r="E98" s="456"/>
      <c r="F98" s="472" t="s">
        <v>9</v>
      </c>
      <c r="G98" s="470"/>
      <c r="H98" s="84" t="s">
        <v>13</v>
      </c>
      <c r="I98" s="83">
        <v>2</v>
      </c>
      <c r="J98" s="82">
        <v>2</v>
      </c>
      <c r="K98" s="82"/>
      <c r="L98" s="67"/>
      <c r="M98" s="65">
        <v>2</v>
      </c>
      <c r="N98" s="82">
        <v>2</v>
      </c>
      <c r="O98" s="82"/>
      <c r="P98" s="66"/>
    </row>
    <row r="99" spans="1:31" ht="13.5" thickBot="1" x14ac:dyDescent="0.25">
      <c r="A99" s="458"/>
      <c r="B99" s="448"/>
      <c r="C99" s="448"/>
      <c r="D99" s="475"/>
      <c r="E99" s="457"/>
      <c r="F99" s="473"/>
      <c r="G99" s="471"/>
      <c r="H99" s="79" t="s">
        <v>14</v>
      </c>
      <c r="I99" s="80">
        <v>2</v>
      </c>
      <c r="J99" s="81">
        <v>2</v>
      </c>
      <c r="K99" s="81"/>
      <c r="L99" s="110">
        <v>0</v>
      </c>
      <c r="M99" s="109">
        <v>2</v>
      </c>
      <c r="N99" s="81">
        <v>2</v>
      </c>
      <c r="O99" s="81"/>
      <c r="P99" s="111">
        <v>0</v>
      </c>
    </row>
    <row r="100" spans="1:31" x14ac:dyDescent="0.2">
      <c r="A100" s="454" t="s">
        <v>10</v>
      </c>
      <c r="B100" s="447" t="s">
        <v>9</v>
      </c>
      <c r="C100" s="449" t="s">
        <v>102</v>
      </c>
      <c r="D100" s="474" t="s">
        <v>95</v>
      </c>
      <c r="E100" s="456"/>
      <c r="F100" s="472" t="s">
        <v>9</v>
      </c>
      <c r="G100" s="470"/>
      <c r="H100" s="84" t="s">
        <v>13</v>
      </c>
      <c r="I100" s="83">
        <v>109.771</v>
      </c>
      <c r="J100" s="82">
        <v>109.8</v>
      </c>
      <c r="K100" s="82"/>
      <c r="L100" s="67"/>
      <c r="M100" s="65">
        <v>135.738</v>
      </c>
      <c r="N100" s="82">
        <v>135.69999999999999</v>
      </c>
      <c r="O100" s="82"/>
      <c r="P100" s="66"/>
    </row>
    <row r="101" spans="1:31" ht="13.5" thickBot="1" x14ac:dyDescent="0.25">
      <c r="A101" s="458"/>
      <c r="B101" s="448"/>
      <c r="C101" s="448"/>
      <c r="D101" s="475"/>
      <c r="E101" s="457"/>
      <c r="F101" s="473"/>
      <c r="G101" s="471"/>
      <c r="H101" s="79" t="s">
        <v>14</v>
      </c>
      <c r="I101" s="80">
        <v>109.771</v>
      </c>
      <c r="J101" s="81">
        <v>109.8</v>
      </c>
      <c r="K101" s="81"/>
      <c r="L101" s="110">
        <v>0</v>
      </c>
      <c r="M101" s="109">
        <v>135.738</v>
      </c>
      <c r="N101" s="81">
        <v>135.69999999999999</v>
      </c>
      <c r="O101" s="81"/>
      <c r="P101" s="111">
        <v>0</v>
      </c>
    </row>
    <row r="102" spans="1:31" x14ac:dyDescent="0.2">
      <c r="A102" s="454" t="s">
        <v>10</v>
      </c>
      <c r="B102" s="447" t="s">
        <v>9</v>
      </c>
      <c r="C102" s="449" t="s">
        <v>104</v>
      </c>
      <c r="D102" s="474" t="s">
        <v>97</v>
      </c>
      <c r="E102" s="456"/>
      <c r="F102" s="472" t="s">
        <v>9</v>
      </c>
      <c r="G102" s="470"/>
      <c r="H102" s="84" t="s">
        <v>13</v>
      </c>
      <c r="I102" s="83">
        <v>3.3</v>
      </c>
      <c r="J102" s="82">
        <v>3.3</v>
      </c>
      <c r="K102" s="82"/>
      <c r="L102" s="67"/>
      <c r="M102" s="65">
        <v>3.3</v>
      </c>
      <c r="N102" s="82">
        <v>3.3</v>
      </c>
      <c r="O102" s="82"/>
      <c r="P102" s="66"/>
    </row>
    <row r="103" spans="1:31" ht="13.5" thickBot="1" x14ac:dyDescent="0.25">
      <c r="A103" s="458"/>
      <c r="B103" s="448"/>
      <c r="C103" s="448"/>
      <c r="D103" s="475"/>
      <c r="E103" s="457"/>
      <c r="F103" s="473"/>
      <c r="G103" s="471"/>
      <c r="H103" s="79" t="s">
        <v>14</v>
      </c>
      <c r="I103" s="80">
        <v>3.3</v>
      </c>
      <c r="J103" s="81">
        <v>3.3</v>
      </c>
      <c r="K103" s="81"/>
      <c r="L103" s="110">
        <v>0</v>
      </c>
      <c r="M103" s="109">
        <v>3.3</v>
      </c>
      <c r="N103" s="81">
        <v>3.3</v>
      </c>
      <c r="O103" s="81"/>
      <c r="P103" s="111">
        <v>0</v>
      </c>
    </row>
    <row r="104" spans="1:31" x14ac:dyDescent="0.2">
      <c r="A104" s="464" t="s">
        <v>10</v>
      </c>
      <c r="B104" s="466" t="s">
        <v>9</v>
      </c>
      <c r="C104" s="468" t="s">
        <v>106</v>
      </c>
      <c r="D104" s="499" t="s">
        <v>99</v>
      </c>
      <c r="E104" s="460"/>
      <c r="F104" s="480" t="s">
        <v>9</v>
      </c>
      <c r="G104" s="478"/>
      <c r="H104" s="78" t="s">
        <v>13</v>
      </c>
      <c r="I104" s="85">
        <v>29.058</v>
      </c>
      <c r="J104" s="86">
        <v>29.1</v>
      </c>
      <c r="K104" s="86"/>
      <c r="L104" s="123"/>
      <c r="M104" s="133">
        <v>27.8</v>
      </c>
      <c r="N104" s="86">
        <v>27.8</v>
      </c>
      <c r="O104" s="86"/>
      <c r="P104" s="130"/>
    </row>
    <row r="105" spans="1:31" x14ac:dyDescent="0.2">
      <c r="A105" s="494"/>
      <c r="B105" s="502"/>
      <c r="C105" s="495"/>
      <c r="D105" s="500"/>
      <c r="E105" s="497"/>
      <c r="F105" s="498"/>
      <c r="G105" s="496"/>
      <c r="H105" s="89"/>
      <c r="I105" s="90"/>
      <c r="J105" s="91"/>
      <c r="K105" s="91"/>
      <c r="L105" s="128"/>
      <c r="M105" s="139"/>
      <c r="N105" s="91"/>
      <c r="O105" s="91"/>
      <c r="P105" s="140"/>
    </row>
    <row r="106" spans="1:31" ht="13.5" thickBot="1" x14ac:dyDescent="0.25">
      <c r="A106" s="465"/>
      <c r="B106" s="467"/>
      <c r="C106" s="469"/>
      <c r="D106" s="501"/>
      <c r="E106" s="461"/>
      <c r="F106" s="481"/>
      <c r="G106" s="479"/>
      <c r="H106" s="79" t="s">
        <v>14</v>
      </c>
      <c r="I106" s="87">
        <v>29.058</v>
      </c>
      <c r="J106" s="88">
        <v>29.1</v>
      </c>
      <c r="K106" s="88"/>
      <c r="L106" s="124">
        <v>0</v>
      </c>
      <c r="M106" s="131">
        <v>27.8</v>
      </c>
      <c r="N106" s="88">
        <v>27.8</v>
      </c>
      <c r="O106" s="88"/>
      <c r="P106" s="132">
        <v>0</v>
      </c>
    </row>
    <row r="107" spans="1:31" x14ac:dyDescent="0.2">
      <c r="A107" s="454" t="s">
        <v>10</v>
      </c>
      <c r="B107" s="447" t="s">
        <v>9</v>
      </c>
      <c r="C107" s="449" t="s">
        <v>108</v>
      </c>
      <c r="D107" s="474" t="s">
        <v>101</v>
      </c>
      <c r="E107" s="456"/>
      <c r="F107" s="472" t="s">
        <v>9</v>
      </c>
      <c r="G107" s="470"/>
      <c r="H107" s="84" t="s">
        <v>13</v>
      </c>
      <c r="I107" s="83">
        <v>7.99</v>
      </c>
      <c r="J107" s="82">
        <v>8</v>
      </c>
      <c r="K107" s="82"/>
      <c r="L107" s="67"/>
      <c r="M107" s="65">
        <v>8</v>
      </c>
      <c r="N107" s="82">
        <v>8</v>
      </c>
      <c r="O107" s="82"/>
      <c r="P107" s="66"/>
    </row>
    <row r="108" spans="1:31" ht="13.5" thickBot="1" x14ac:dyDescent="0.25">
      <c r="A108" s="458"/>
      <c r="B108" s="448"/>
      <c r="C108" s="448"/>
      <c r="D108" s="475"/>
      <c r="E108" s="457"/>
      <c r="F108" s="473"/>
      <c r="G108" s="471"/>
      <c r="H108" s="79" t="s">
        <v>14</v>
      </c>
      <c r="I108" s="80">
        <v>7.99</v>
      </c>
      <c r="J108" s="81">
        <v>8</v>
      </c>
      <c r="K108" s="81"/>
      <c r="L108" s="110">
        <v>0</v>
      </c>
      <c r="M108" s="109">
        <v>8</v>
      </c>
      <c r="N108" s="81">
        <v>8</v>
      </c>
      <c r="O108" s="81"/>
      <c r="P108" s="111">
        <v>0</v>
      </c>
    </row>
    <row r="109" spans="1:31" x14ac:dyDescent="0.2">
      <c r="A109" s="454" t="s">
        <v>10</v>
      </c>
      <c r="B109" s="447" t="s">
        <v>9</v>
      </c>
      <c r="C109" s="449" t="s">
        <v>114</v>
      </c>
      <c r="D109" s="474" t="s">
        <v>107</v>
      </c>
      <c r="E109" s="456"/>
      <c r="F109" s="472" t="s">
        <v>9</v>
      </c>
      <c r="G109" s="470"/>
      <c r="H109" s="84" t="s">
        <v>13</v>
      </c>
      <c r="I109" s="83">
        <v>49.5</v>
      </c>
      <c r="J109" s="82">
        <v>49.5</v>
      </c>
      <c r="K109" s="82"/>
      <c r="L109" s="67"/>
      <c r="M109" s="65">
        <v>50</v>
      </c>
      <c r="N109" s="82">
        <v>50</v>
      </c>
      <c r="O109" s="82"/>
      <c r="P109" s="66"/>
    </row>
    <row r="110" spans="1:31" ht="13.5" thickBot="1" x14ac:dyDescent="0.25">
      <c r="A110" s="458"/>
      <c r="B110" s="448"/>
      <c r="C110" s="448"/>
      <c r="D110" s="475"/>
      <c r="E110" s="457"/>
      <c r="F110" s="473"/>
      <c r="G110" s="471"/>
      <c r="H110" s="79" t="s">
        <v>14</v>
      </c>
      <c r="I110" s="80">
        <v>49.5</v>
      </c>
      <c r="J110" s="81">
        <v>49.5</v>
      </c>
      <c r="K110" s="81"/>
      <c r="L110" s="110">
        <v>0</v>
      </c>
      <c r="M110" s="109">
        <v>50</v>
      </c>
      <c r="N110" s="81">
        <v>50</v>
      </c>
      <c r="O110" s="81"/>
      <c r="P110" s="111">
        <v>0</v>
      </c>
    </row>
    <row r="111" spans="1:31" x14ac:dyDescent="0.2">
      <c r="A111" s="454" t="s">
        <v>10</v>
      </c>
      <c r="B111" s="447" t="s">
        <v>9</v>
      </c>
      <c r="C111" s="449" t="s">
        <v>116</v>
      </c>
      <c r="D111" s="476" t="s">
        <v>109</v>
      </c>
      <c r="E111" s="456"/>
      <c r="F111" s="472" t="s">
        <v>9</v>
      </c>
      <c r="G111" s="470"/>
      <c r="H111" s="97" t="s">
        <v>13</v>
      </c>
      <c r="I111" s="98">
        <v>8.86</v>
      </c>
      <c r="J111" s="99">
        <v>8.9</v>
      </c>
      <c r="K111" s="99"/>
      <c r="L111" s="127">
        <v>0</v>
      </c>
      <c r="M111" s="137">
        <v>8.9</v>
      </c>
      <c r="N111" s="100">
        <v>8.9</v>
      </c>
      <c r="O111" s="99"/>
      <c r="P111" s="138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</row>
    <row r="112" spans="1:31" ht="13.5" thickBot="1" x14ac:dyDescent="0.25">
      <c r="A112" s="458"/>
      <c r="B112" s="448"/>
      <c r="C112" s="448"/>
      <c r="D112" s="477"/>
      <c r="E112" s="457"/>
      <c r="F112" s="473"/>
      <c r="G112" s="471"/>
      <c r="H112" s="79" t="s">
        <v>14</v>
      </c>
      <c r="I112" s="80">
        <v>8.86</v>
      </c>
      <c r="J112" s="81">
        <v>8.9</v>
      </c>
      <c r="K112" s="81"/>
      <c r="L112" s="110">
        <v>0</v>
      </c>
      <c r="M112" s="109">
        <v>8.9</v>
      </c>
      <c r="N112" s="81">
        <v>8.9</v>
      </c>
      <c r="O112" s="81"/>
      <c r="P112" s="111">
        <v>0</v>
      </c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</row>
    <row r="113" spans="1:31" x14ac:dyDescent="0.2">
      <c r="A113" s="454" t="s">
        <v>10</v>
      </c>
      <c r="B113" s="447" t="s">
        <v>9</v>
      </c>
      <c r="C113" s="449" t="s">
        <v>119</v>
      </c>
      <c r="D113" s="474" t="s">
        <v>113</v>
      </c>
      <c r="E113" s="456"/>
      <c r="F113" s="472" t="s">
        <v>9</v>
      </c>
      <c r="G113" s="470"/>
      <c r="H113" s="84" t="s">
        <v>13</v>
      </c>
      <c r="I113" s="83">
        <v>5.89</v>
      </c>
      <c r="J113" s="82">
        <v>5.9</v>
      </c>
      <c r="K113" s="82"/>
      <c r="L113" s="67"/>
      <c r="M113" s="65">
        <v>5.13</v>
      </c>
      <c r="N113" s="82">
        <v>5.0999999999999996</v>
      </c>
      <c r="O113" s="82"/>
      <c r="P113" s="66"/>
    </row>
    <row r="114" spans="1:31" ht="13.5" thickBot="1" x14ac:dyDescent="0.25">
      <c r="A114" s="458"/>
      <c r="B114" s="448"/>
      <c r="C114" s="448"/>
      <c r="D114" s="475"/>
      <c r="E114" s="457"/>
      <c r="F114" s="473"/>
      <c r="G114" s="471"/>
      <c r="H114" s="79" t="s">
        <v>14</v>
      </c>
      <c r="I114" s="80">
        <v>5.89</v>
      </c>
      <c r="J114" s="81">
        <v>5.9</v>
      </c>
      <c r="K114" s="81"/>
      <c r="L114" s="110">
        <v>0</v>
      </c>
      <c r="M114" s="109">
        <v>5.13</v>
      </c>
      <c r="N114" s="81">
        <v>5.0999999999999996</v>
      </c>
      <c r="O114" s="81"/>
      <c r="P114" s="111">
        <v>0</v>
      </c>
    </row>
    <row r="115" spans="1:31" x14ac:dyDescent="0.2">
      <c r="A115" s="454" t="s">
        <v>10</v>
      </c>
      <c r="B115" s="447" t="s">
        <v>9</v>
      </c>
      <c r="C115" s="449" t="s">
        <v>120</v>
      </c>
      <c r="D115" s="474" t="s">
        <v>115</v>
      </c>
      <c r="E115" s="456"/>
      <c r="F115" s="472" t="s">
        <v>9</v>
      </c>
      <c r="G115" s="470"/>
      <c r="H115" s="97" t="s">
        <v>13</v>
      </c>
      <c r="I115" s="98">
        <v>16.29</v>
      </c>
      <c r="J115" s="99">
        <v>16.3</v>
      </c>
      <c r="K115" s="99"/>
      <c r="L115" s="127">
        <v>0</v>
      </c>
      <c r="M115" s="150">
        <v>17</v>
      </c>
      <c r="N115" s="151">
        <v>17</v>
      </c>
      <c r="O115" s="99"/>
      <c r="P115" s="138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</row>
    <row r="116" spans="1:31" ht="13.5" thickBot="1" x14ac:dyDescent="0.25">
      <c r="A116" s="458"/>
      <c r="B116" s="448"/>
      <c r="C116" s="448"/>
      <c r="D116" s="475"/>
      <c r="E116" s="457"/>
      <c r="F116" s="473"/>
      <c r="G116" s="471"/>
      <c r="H116" s="79" t="s">
        <v>14</v>
      </c>
      <c r="I116" s="80">
        <v>16.29</v>
      </c>
      <c r="J116" s="81">
        <v>16.3</v>
      </c>
      <c r="K116" s="81"/>
      <c r="L116" s="110">
        <v>0</v>
      </c>
      <c r="M116" s="102">
        <v>17</v>
      </c>
      <c r="N116" s="103">
        <v>17</v>
      </c>
      <c r="O116" s="103"/>
      <c r="P116" s="136">
        <v>0</v>
      </c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</row>
    <row r="117" spans="1:31" x14ac:dyDescent="0.2">
      <c r="A117" s="464" t="s">
        <v>10</v>
      </c>
      <c r="B117" s="466" t="s">
        <v>9</v>
      </c>
      <c r="C117" s="468" t="s">
        <v>28</v>
      </c>
      <c r="D117" s="462" t="s">
        <v>51</v>
      </c>
      <c r="E117" s="460"/>
      <c r="F117" s="480" t="s">
        <v>9</v>
      </c>
      <c r="G117" s="478"/>
      <c r="H117" s="78" t="s">
        <v>13</v>
      </c>
      <c r="I117" s="85"/>
      <c r="J117" s="86"/>
      <c r="K117" s="86"/>
      <c r="L117" s="123"/>
      <c r="M117" s="133">
        <v>42.9</v>
      </c>
      <c r="N117" s="86">
        <v>42.9</v>
      </c>
      <c r="O117" s="86"/>
      <c r="P117" s="130"/>
    </row>
    <row r="118" spans="1:31" ht="13.5" thickBot="1" x14ac:dyDescent="0.25">
      <c r="A118" s="465"/>
      <c r="B118" s="467"/>
      <c r="C118" s="469"/>
      <c r="D118" s="463"/>
      <c r="E118" s="461"/>
      <c r="F118" s="481"/>
      <c r="G118" s="479"/>
      <c r="H118" s="79" t="s">
        <v>14</v>
      </c>
      <c r="I118" s="87">
        <v>0</v>
      </c>
      <c r="J118" s="88">
        <v>0</v>
      </c>
      <c r="K118" s="88"/>
      <c r="L118" s="124">
        <v>0</v>
      </c>
      <c r="M118" s="131">
        <v>42.9</v>
      </c>
      <c r="N118" s="88">
        <v>42.9</v>
      </c>
      <c r="O118" s="88"/>
      <c r="P118" s="132">
        <v>0</v>
      </c>
    </row>
    <row r="119" spans="1:31" x14ac:dyDescent="0.2">
      <c r="A119" s="454" t="s">
        <v>10</v>
      </c>
      <c r="B119" s="447" t="s">
        <v>9</v>
      </c>
      <c r="C119" s="449" t="s">
        <v>35</v>
      </c>
      <c r="D119" s="450" t="s">
        <v>60</v>
      </c>
      <c r="E119" s="456"/>
      <c r="F119" s="472" t="s">
        <v>9</v>
      </c>
      <c r="G119" s="470"/>
      <c r="H119" s="84" t="s">
        <v>13</v>
      </c>
      <c r="I119" s="83"/>
      <c r="J119" s="82"/>
      <c r="K119" s="82"/>
      <c r="L119" s="67"/>
      <c r="M119" s="65">
        <v>2.5</v>
      </c>
      <c r="N119" s="82">
        <v>2.5</v>
      </c>
      <c r="O119" s="82"/>
      <c r="P119" s="66"/>
    </row>
    <row r="120" spans="1:31" ht="13.5" thickBot="1" x14ac:dyDescent="0.25">
      <c r="A120" s="458"/>
      <c r="B120" s="448"/>
      <c r="C120" s="448"/>
      <c r="D120" s="459"/>
      <c r="E120" s="457"/>
      <c r="F120" s="473"/>
      <c r="G120" s="471"/>
      <c r="H120" s="79" t="s">
        <v>14</v>
      </c>
      <c r="I120" s="80">
        <v>0</v>
      </c>
      <c r="J120" s="81">
        <v>0</v>
      </c>
      <c r="K120" s="81"/>
      <c r="L120" s="110">
        <v>0</v>
      </c>
      <c r="M120" s="109">
        <v>2.5</v>
      </c>
      <c r="N120" s="81">
        <v>2.5</v>
      </c>
      <c r="O120" s="81"/>
      <c r="P120" s="111">
        <v>0</v>
      </c>
    </row>
    <row r="121" spans="1:31" x14ac:dyDescent="0.2">
      <c r="A121" s="454" t="s">
        <v>10</v>
      </c>
      <c r="B121" s="447" t="s">
        <v>9</v>
      </c>
      <c r="C121" s="449" t="s">
        <v>36</v>
      </c>
      <c r="D121" s="450" t="s">
        <v>61</v>
      </c>
      <c r="E121" s="456"/>
      <c r="F121" s="472" t="s">
        <v>9</v>
      </c>
      <c r="G121" s="470"/>
      <c r="H121" s="84" t="s">
        <v>13</v>
      </c>
      <c r="I121" s="83"/>
      <c r="J121" s="82"/>
      <c r="K121" s="82"/>
      <c r="L121" s="67"/>
      <c r="M121" s="65">
        <v>79.2</v>
      </c>
      <c r="N121" s="82">
        <v>79.2</v>
      </c>
      <c r="O121" s="82"/>
      <c r="P121" s="66"/>
    </row>
    <row r="122" spans="1:31" ht="13.5" thickBot="1" x14ac:dyDescent="0.25">
      <c r="A122" s="458"/>
      <c r="B122" s="448"/>
      <c r="C122" s="448"/>
      <c r="D122" s="459"/>
      <c r="E122" s="457"/>
      <c r="F122" s="473"/>
      <c r="G122" s="471"/>
      <c r="H122" s="79" t="s">
        <v>14</v>
      </c>
      <c r="I122" s="80">
        <v>0</v>
      </c>
      <c r="J122" s="81">
        <v>0</v>
      </c>
      <c r="K122" s="81"/>
      <c r="L122" s="110">
        <v>0</v>
      </c>
      <c r="M122" s="109">
        <v>79.2</v>
      </c>
      <c r="N122" s="81">
        <v>79.2</v>
      </c>
      <c r="O122" s="81"/>
      <c r="P122" s="111">
        <v>0</v>
      </c>
    </row>
    <row r="123" spans="1:31" x14ac:dyDescent="0.2">
      <c r="A123" s="454" t="s">
        <v>10</v>
      </c>
      <c r="B123" s="447" t="s">
        <v>9</v>
      </c>
      <c r="C123" s="449" t="s">
        <v>38</v>
      </c>
      <c r="D123" s="450" t="s">
        <v>64</v>
      </c>
      <c r="E123" s="456"/>
      <c r="F123" s="472" t="s">
        <v>9</v>
      </c>
      <c r="G123" s="470"/>
      <c r="H123" s="84" t="s">
        <v>13</v>
      </c>
      <c r="I123" s="83"/>
      <c r="J123" s="82"/>
      <c r="K123" s="82"/>
      <c r="L123" s="67"/>
      <c r="M123" s="65">
        <v>1.1200000000000001</v>
      </c>
      <c r="N123" s="82">
        <v>1.1000000000000001</v>
      </c>
      <c r="O123" s="82"/>
      <c r="P123" s="66"/>
    </row>
    <row r="124" spans="1:31" ht="13.5" thickBot="1" x14ac:dyDescent="0.25">
      <c r="A124" s="458"/>
      <c r="B124" s="448"/>
      <c r="C124" s="448"/>
      <c r="D124" s="459"/>
      <c r="E124" s="457"/>
      <c r="F124" s="473"/>
      <c r="G124" s="471"/>
      <c r="H124" s="79" t="s">
        <v>14</v>
      </c>
      <c r="I124" s="80">
        <v>0</v>
      </c>
      <c r="J124" s="81">
        <v>0</v>
      </c>
      <c r="K124" s="81"/>
      <c r="L124" s="110">
        <v>0</v>
      </c>
      <c r="M124" s="109">
        <v>1.1200000000000001</v>
      </c>
      <c r="N124" s="81">
        <v>1.1000000000000001</v>
      </c>
      <c r="O124" s="81"/>
      <c r="P124" s="111">
        <v>0</v>
      </c>
    </row>
    <row r="125" spans="1:31" x14ac:dyDescent="0.2">
      <c r="A125" s="464" t="s">
        <v>10</v>
      </c>
      <c r="B125" s="466" t="s">
        <v>9</v>
      </c>
      <c r="C125" s="468" t="s">
        <v>73</v>
      </c>
      <c r="D125" s="462" t="s">
        <v>67</v>
      </c>
      <c r="E125" s="460"/>
      <c r="F125" s="480" t="s">
        <v>9</v>
      </c>
      <c r="G125" s="478"/>
      <c r="H125" s="78" t="s">
        <v>13</v>
      </c>
      <c r="I125" s="85"/>
      <c r="J125" s="86"/>
      <c r="K125" s="86"/>
      <c r="L125" s="123"/>
      <c r="M125" s="133">
        <v>26</v>
      </c>
      <c r="N125" s="86">
        <v>26</v>
      </c>
      <c r="O125" s="86"/>
      <c r="P125" s="130"/>
    </row>
    <row r="126" spans="1:31" ht="13.5" thickBot="1" x14ac:dyDescent="0.25">
      <c r="A126" s="465"/>
      <c r="B126" s="467"/>
      <c r="C126" s="469"/>
      <c r="D126" s="463"/>
      <c r="E126" s="461"/>
      <c r="F126" s="481"/>
      <c r="G126" s="479"/>
      <c r="H126" s="79" t="s">
        <v>14</v>
      </c>
      <c r="I126" s="87">
        <v>0</v>
      </c>
      <c r="J126" s="88">
        <v>0</v>
      </c>
      <c r="K126" s="88"/>
      <c r="L126" s="124">
        <v>0</v>
      </c>
      <c r="M126" s="131">
        <v>26</v>
      </c>
      <c r="N126" s="88">
        <v>26</v>
      </c>
      <c r="O126" s="88"/>
      <c r="P126" s="132">
        <v>0</v>
      </c>
    </row>
    <row r="127" spans="1:31" x14ac:dyDescent="0.2">
      <c r="A127" s="454" t="s">
        <v>10</v>
      </c>
      <c r="B127" s="447" t="s">
        <v>9</v>
      </c>
      <c r="C127" s="449" t="s">
        <v>80</v>
      </c>
      <c r="D127" s="450" t="s">
        <v>76</v>
      </c>
      <c r="E127" s="456"/>
      <c r="F127" s="472" t="s">
        <v>9</v>
      </c>
      <c r="G127" s="470"/>
      <c r="H127" s="149" t="s">
        <v>13</v>
      </c>
      <c r="I127" s="83"/>
      <c r="J127" s="82"/>
      <c r="K127" s="82"/>
      <c r="L127" s="67"/>
      <c r="M127" s="134">
        <v>168</v>
      </c>
      <c r="N127" s="105">
        <v>168</v>
      </c>
      <c r="O127" s="82"/>
      <c r="P127" s="66"/>
    </row>
    <row r="128" spans="1:31" ht="13.5" thickBot="1" x14ac:dyDescent="0.25">
      <c r="A128" s="458"/>
      <c r="B128" s="448"/>
      <c r="C128" s="448"/>
      <c r="D128" s="459"/>
      <c r="E128" s="457"/>
      <c r="F128" s="473"/>
      <c r="G128" s="471"/>
      <c r="H128" s="79" t="s">
        <v>14</v>
      </c>
      <c r="I128" s="80">
        <v>0</v>
      </c>
      <c r="J128" s="81">
        <v>0</v>
      </c>
      <c r="K128" s="81"/>
      <c r="L128" s="110">
        <v>0</v>
      </c>
      <c r="M128" s="109">
        <v>168</v>
      </c>
      <c r="N128" s="81">
        <v>168</v>
      </c>
      <c r="O128" s="81"/>
      <c r="P128" s="111">
        <v>0</v>
      </c>
    </row>
    <row r="129" spans="1:31" x14ac:dyDescent="0.2">
      <c r="A129" s="454" t="s">
        <v>10</v>
      </c>
      <c r="B129" s="447" t="s">
        <v>9</v>
      </c>
      <c r="C129" s="449" t="s">
        <v>110</v>
      </c>
      <c r="D129" s="450" t="s">
        <v>103</v>
      </c>
      <c r="E129" s="456"/>
      <c r="F129" s="472" t="s">
        <v>9</v>
      </c>
      <c r="G129" s="470"/>
      <c r="H129" s="84" t="s">
        <v>13</v>
      </c>
      <c r="I129" s="83"/>
      <c r="J129" s="82"/>
      <c r="K129" s="82"/>
      <c r="L129" s="67"/>
      <c r="M129" s="65">
        <v>9.1999999999999993</v>
      </c>
      <c r="N129" s="82">
        <v>9.1999999999999993</v>
      </c>
      <c r="O129" s="82"/>
      <c r="P129" s="66"/>
    </row>
    <row r="130" spans="1:31" ht="13.5" thickBot="1" x14ac:dyDescent="0.25">
      <c r="A130" s="458"/>
      <c r="B130" s="448"/>
      <c r="C130" s="448"/>
      <c r="D130" s="459"/>
      <c r="E130" s="457"/>
      <c r="F130" s="473"/>
      <c r="G130" s="471"/>
      <c r="H130" s="79" t="s">
        <v>14</v>
      </c>
      <c r="I130" s="80">
        <v>0</v>
      </c>
      <c r="J130" s="81">
        <v>0</v>
      </c>
      <c r="K130" s="81"/>
      <c r="L130" s="110">
        <v>0</v>
      </c>
      <c r="M130" s="109">
        <v>9.1999999999999993</v>
      </c>
      <c r="N130" s="81">
        <v>9.1999999999999993</v>
      </c>
      <c r="O130" s="81"/>
      <c r="P130" s="111">
        <v>0</v>
      </c>
    </row>
    <row r="131" spans="1:31" x14ac:dyDescent="0.2">
      <c r="A131" s="454" t="s">
        <v>10</v>
      </c>
      <c r="B131" s="447" t="s">
        <v>9</v>
      </c>
      <c r="C131" s="449" t="s">
        <v>112</v>
      </c>
      <c r="D131" s="450" t="s">
        <v>105</v>
      </c>
      <c r="E131" s="456"/>
      <c r="F131" s="472" t="s">
        <v>9</v>
      </c>
      <c r="G131" s="470"/>
      <c r="H131" s="149" t="s">
        <v>13</v>
      </c>
      <c r="I131" s="83"/>
      <c r="J131" s="82"/>
      <c r="K131" s="82"/>
      <c r="L131" s="67"/>
      <c r="M131" s="134">
        <v>2</v>
      </c>
      <c r="N131" s="105">
        <v>2</v>
      </c>
      <c r="O131" s="82"/>
      <c r="P131" s="66"/>
    </row>
    <row r="132" spans="1:31" ht="13.5" thickBot="1" x14ac:dyDescent="0.25">
      <c r="A132" s="458"/>
      <c r="B132" s="448"/>
      <c r="C132" s="448"/>
      <c r="D132" s="459"/>
      <c r="E132" s="457"/>
      <c r="F132" s="473"/>
      <c r="G132" s="471"/>
      <c r="H132" s="79" t="s">
        <v>14</v>
      </c>
      <c r="I132" s="80">
        <v>0</v>
      </c>
      <c r="J132" s="81">
        <v>0</v>
      </c>
      <c r="K132" s="81"/>
      <c r="L132" s="110">
        <v>0</v>
      </c>
      <c r="M132" s="109">
        <v>2</v>
      </c>
      <c r="N132" s="81">
        <v>2</v>
      </c>
      <c r="O132" s="81"/>
      <c r="P132" s="111">
        <v>0</v>
      </c>
    </row>
    <row r="133" spans="1:31" x14ac:dyDescent="0.2">
      <c r="A133" s="454" t="s">
        <v>10</v>
      </c>
      <c r="B133" s="447" t="s">
        <v>9</v>
      </c>
      <c r="C133" s="449" t="s">
        <v>117</v>
      </c>
      <c r="D133" s="450" t="s">
        <v>111</v>
      </c>
      <c r="E133" s="456"/>
      <c r="F133" s="472" t="s">
        <v>9</v>
      </c>
      <c r="G133" s="470"/>
      <c r="H133" s="149" t="s">
        <v>13</v>
      </c>
      <c r="I133" s="83"/>
      <c r="J133" s="82"/>
      <c r="K133" s="82"/>
      <c r="L133" s="67"/>
      <c r="M133" s="134">
        <v>1.5</v>
      </c>
      <c r="N133" s="105">
        <v>1.5</v>
      </c>
      <c r="O133" s="82"/>
      <c r="P133" s="66"/>
    </row>
    <row r="134" spans="1:31" ht="13.5" thickBot="1" x14ac:dyDescent="0.25">
      <c r="A134" s="458"/>
      <c r="B134" s="448"/>
      <c r="C134" s="448"/>
      <c r="D134" s="459"/>
      <c r="E134" s="457"/>
      <c r="F134" s="473"/>
      <c r="G134" s="471"/>
      <c r="H134" s="79" t="s">
        <v>14</v>
      </c>
      <c r="I134" s="80">
        <v>0</v>
      </c>
      <c r="J134" s="81">
        <v>0</v>
      </c>
      <c r="K134" s="81"/>
      <c r="L134" s="110">
        <v>0</v>
      </c>
      <c r="M134" s="109">
        <v>1.5</v>
      </c>
      <c r="N134" s="81">
        <v>1.5</v>
      </c>
      <c r="O134" s="81"/>
      <c r="P134" s="111">
        <v>0</v>
      </c>
    </row>
    <row r="135" spans="1:31" x14ac:dyDescent="0.2">
      <c r="A135" s="454" t="s">
        <v>10</v>
      </c>
      <c r="B135" s="447" t="s">
        <v>9</v>
      </c>
      <c r="C135" s="449" t="s">
        <v>121</v>
      </c>
      <c r="D135" s="141" t="s">
        <v>126</v>
      </c>
      <c r="E135" s="487"/>
      <c r="F135" s="487"/>
      <c r="G135" s="490"/>
      <c r="H135" s="154" t="s">
        <v>13</v>
      </c>
      <c r="I135" s="107"/>
      <c r="J135" s="108"/>
      <c r="K135" s="108"/>
      <c r="L135" s="112"/>
      <c r="M135" s="152">
        <v>2</v>
      </c>
      <c r="N135" s="153">
        <v>2</v>
      </c>
      <c r="O135" s="114"/>
      <c r="P135" s="115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</row>
    <row r="136" spans="1:31" ht="13.5" thickBot="1" x14ac:dyDescent="0.25">
      <c r="A136" s="455"/>
      <c r="B136" s="452"/>
      <c r="C136" s="453"/>
      <c r="D136" s="142"/>
      <c r="E136" s="473"/>
      <c r="F136" s="473"/>
      <c r="G136" s="471"/>
      <c r="H136" s="106" t="s">
        <v>14</v>
      </c>
      <c r="I136" s="109"/>
      <c r="J136" s="81"/>
      <c r="K136" s="81"/>
      <c r="L136" s="113"/>
      <c r="M136" s="109"/>
      <c r="N136" s="81"/>
      <c r="O136" s="81"/>
      <c r="P136" s="111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</row>
    <row r="137" spans="1:31" ht="12.75" customHeight="1" x14ac:dyDescent="0.2">
      <c r="A137" s="454" t="s">
        <v>10</v>
      </c>
      <c r="B137" s="447" t="s">
        <v>9</v>
      </c>
      <c r="C137" s="449" t="s">
        <v>122</v>
      </c>
      <c r="D137" s="450" t="s">
        <v>118</v>
      </c>
      <c r="E137" s="492"/>
      <c r="F137" s="472" t="s">
        <v>9</v>
      </c>
      <c r="G137" s="470"/>
      <c r="H137" s="97" t="s">
        <v>13</v>
      </c>
      <c r="I137" s="98"/>
      <c r="J137" s="99"/>
      <c r="K137" s="99"/>
      <c r="L137" s="127">
        <v>0</v>
      </c>
      <c r="M137" s="150">
        <v>36.15</v>
      </c>
      <c r="N137" s="151">
        <v>36.200000000000003</v>
      </c>
      <c r="O137" s="99"/>
      <c r="P137" s="138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</row>
    <row r="138" spans="1:31" ht="13.5" thickBot="1" x14ac:dyDescent="0.25">
      <c r="A138" s="455"/>
      <c r="B138" s="452"/>
      <c r="C138" s="453"/>
      <c r="D138" s="451"/>
      <c r="E138" s="493"/>
      <c r="F138" s="489"/>
      <c r="G138" s="491"/>
      <c r="H138" s="79" t="s">
        <v>14</v>
      </c>
      <c r="I138" s="80">
        <v>0</v>
      </c>
      <c r="J138" s="81">
        <v>0</v>
      </c>
      <c r="K138" s="81"/>
      <c r="L138" s="110">
        <v>0</v>
      </c>
      <c r="M138" s="109">
        <v>36.15</v>
      </c>
      <c r="N138" s="81">
        <v>36.200000000000003</v>
      </c>
      <c r="O138" s="81"/>
      <c r="P138" s="111">
        <v>0</v>
      </c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</row>
    <row r="139" spans="1:31" x14ac:dyDescent="0.2">
      <c r="A139" s="454" t="s">
        <v>10</v>
      </c>
      <c r="B139" s="447" t="s">
        <v>9</v>
      </c>
      <c r="C139" s="449" t="s">
        <v>75</v>
      </c>
      <c r="D139" s="450" t="s">
        <v>68</v>
      </c>
      <c r="E139" s="456"/>
      <c r="F139" s="472" t="s">
        <v>9</v>
      </c>
      <c r="G139" s="470"/>
      <c r="H139" s="84" t="s">
        <v>13</v>
      </c>
      <c r="I139" s="83"/>
      <c r="J139" s="82"/>
      <c r="K139" s="82"/>
      <c r="L139" s="67"/>
      <c r="M139" s="65">
        <v>10</v>
      </c>
      <c r="N139" s="82">
        <v>10</v>
      </c>
      <c r="O139" s="82"/>
      <c r="P139" s="66"/>
    </row>
    <row r="140" spans="1:31" ht="13.5" thickBot="1" x14ac:dyDescent="0.25">
      <c r="A140" s="458"/>
      <c r="B140" s="448"/>
      <c r="C140" s="448"/>
      <c r="D140" s="459"/>
      <c r="E140" s="457"/>
      <c r="F140" s="473"/>
      <c r="G140" s="471"/>
      <c r="H140" s="79" t="s">
        <v>14</v>
      </c>
      <c r="I140" s="80">
        <v>0</v>
      </c>
      <c r="J140" s="81">
        <v>0</v>
      </c>
      <c r="K140" s="81"/>
      <c r="L140" s="110">
        <v>0</v>
      </c>
      <c r="M140" s="109">
        <v>10</v>
      </c>
      <c r="N140" s="81">
        <v>10</v>
      </c>
      <c r="O140" s="81"/>
      <c r="P140" s="111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506" t="s">
        <v>15</v>
      </c>
      <c r="D141" s="507"/>
      <c r="E141" s="507"/>
      <c r="F141" s="507"/>
      <c r="G141" s="507"/>
      <c r="H141" s="508"/>
      <c r="I141" s="75">
        <f>J141+L141</f>
        <v>1455.25</v>
      </c>
      <c r="J141" s="76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6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6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5">
        <f>N141+P141</f>
        <v>1915.4199999999998</v>
      </c>
      <c r="N141" s="76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6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6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7" t="s">
        <v>9</v>
      </c>
      <c r="B142" s="143" t="s">
        <v>10</v>
      </c>
      <c r="C142" s="503" t="s">
        <v>133</v>
      </c>
      <c r="D142" s="504"/>
      <c r="E142" s="504"/>
      <c r="F142" s="504"/>
      <c r="G142" s="504"/>
      <c r="H142" s="505"/>
      <c r="I142" s="144">
        <f>J142+L142</f>
        <v>13209.05</v>
      </c>
      <c r="J142" s="145">
        <f>J141+J42+J36+J32+J26</f>
        <v>13209.05</v>
      </c>
      <c r="K142" s="145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5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4">
        <f>N142+P142</f>
        <v>14182.619999999997</v>
      </c>
      <c r="N142" s="145">
        <f>N141+N42+N36+N32+N26</f>
        <v>14019.819999999998</v>
      </c>
      <c r="O142" s="145">
        <f>O141+O42+O36+O32+O26</f>
        <v>8823.2000000000025</v>
      </c>
      <c r="P142" s="145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2020-03-16T07:43:52Z</cp:lastPrinted>
  <dcterms:created xsi:type="dcterms:W3CDTF">2004-05-19T10:48:48Z</dcterms:created>
  <dcterms:modified xsi:type="dcterms:W3CDTF">2021-04-27T11:41:12Z</dcterms:modified>
</cp:coreProperties>
</file>